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82457_corp_caixa_gov_br/Documents/Área de Trabalho/CECPA BEATRIZ AREA TRAB/LICITAÇÕES/SC Melina/.EDITAL FL_CRI_VISAM_BEATRIZ/"/>
    </mc:Choice>
  </mc:AlternateContent>
  <xr:revisionPtr revIDLastSave="84" documentId="8_{B7E27154-9A0A-49EE-9589-0B3616EC133A}" xr6:coauthVersionLast="47" xr6:coauthVersionMax="47" xr10:uidLastSave="{99CB6011-3FAC-42F8-A8C0-C23DC78E86B6}"/>
  <bookViews>
    <workbookView xWindow="-110" yWindow="-110" windowWidth="19420" windowHeight="10300" tabRatio="750" activeTab="4" xr2:uid="{00000000-000D-0000-FFFF-FFFF00000000}"/>
  </bookViews>
  <sheets>
    <sheet name="POSTOS FL" sheetId="1" r:id="rId1"/>
    <sheet name="QUANT FL" sheetId="5" r:id="rId2"/>
    <sheet name="POSTOS CR" sheetId="8" r:id="rId3"/>
    <sheet name="QUANT CR" sheetId="9" r:id="rId4"/>
    <sheet name="TOTALIZADOR FL + CR" sheetId="13" r:id="rId5"/>
  </sheets>
  <definedNames>
    <definedName name="_xlnm._FilterDatabase" localSheetId="2" hidden="1">'POSTOS CR'!$A$2:$N$43</definedName>
    <definedName name="_xlnm._FilterDatabase" localSheetId="0" hidden="1">'POSTOS FL'!$A$2:$L$41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3" l="1"/>
  <c r="B19" i="13"/>
  <c r="B20" i="9"/>
  <c r="B19" i="9"/>
  <c r="B18" i="5"/>
  <c r="B17" i="5"/>
  <c r="L43" i="8"/>
  <c r="B25" i="13"/>
  <c r="B26" i="13"/>
  <c r="B27" i="13"/>
  <c r="B28" i="13"/>
  <c r="B29" i="13"/>
  <c r="B24" i="13"/>
  <c r="B16" i="13"/>
  <c r="B15" i="13"/>
  <c r="B12" i="13"/>
  <c r="B9" i="13"/>
  <c r="B8" i="13"/>
  <c r="B7" i="13"/>
  <c r="B6" i="13"/>
  <c r="B17" i="13" l="1"/>
  <c r="M48" i="8"/>
  <c r="L48" i="8"/>
  <c r="M43" i="8"/>
  <c r="B11" i="13" s="1"/>
  <c r="B10" i="13"/>
  <c r="K48" i="8"/>
  <c r="K43" i="8"/>
  <c r="K41" i="1"/>
  <c r="K46" i="1"/>
  <c r="J53" i="8"/>
  <c r="I53" i="8"/>
  <c r="N48" i="8"/>
  <c r="J48" i="8"/>
  <c r="I48" i="8"/>
  <c r="N43" i="8"/>
  <c r="J43" i="8"/>
  <c r="I43" i="8"/>
  <c r="J41" i="1"/>
  <c r="I41" i="1"/>
  <c r="B3" i="13" s="1"/>
  <c r="B4" i="13" l="1"/>
  <c r="B5" i="13"/>
  <c r="L41" i="1"/>
  <c r="B13" i="13" l="1"/>
  <c r="J51" i="1"/>
  <c r="I51" i="1"/>
  <c r="L46" i="1" l="1"/>
  <c r="J46" i="1"/>
  <c r="I46" i="1"/>
</calcChain>
</file>

<file path=xl/sharedStrings.xml><?xml version="1.0" encoding="utf-8"?>
<sst xmlns="http://schemas.openxmlformats.org/spreadsheetml/2006/main" count="568" uniqueCount="326">
  <si>
    <t>UNIDADES COM POSTOS FIXOS IMPLANTADOS</t>
  </si>
  <si>
    <t>SEQ</t>
  </si>
  <si>
    <t>CÓD</t>
  </si>
  <si>
    <t>CNPJ</t>
  </si>
  <si>
    <t>NOME DA UNIDADE</t>
  </si>
  <si>
    <t>ENDEREÇO</t>
  </si>
  <si>
    <t>CEP</t>
  </si>
  <si>
    <t>CIDADE</t>
  </si>
  <si>
    <t>UF</t>
  </si>
  <si>
    <t>A</t>
  </si>
  <si>
    <t xml:space="preserve">A1 </t>
  </si>
  <si>
    <t>B</t>
  </si>
  <si>
    <t>ITS*</t>
  </si>
  <si>
    <t>00360305/0408-31</t>
  </si>
  <si>
    <t>ANITA GARIBALDI, SC</t>
  </si>
  <si>
    <t>RUA FELIPE SCHMIDT, 249</t>
  </si>
  <si>
    <t xml:space="preserve">FLORIANOPOLIS            </t>
  </si>
  <si>
    <t>SC</t>
  </si>
  <si>
    <t>00360305/0409-12</t>
  </si>
  <si>
    <t>NEWTON MACUCO, SC</t>
  </si>
  <si>
    <t>RUA TIJUCAS, 20</t>
  </si>
  <si>
    <t>00360305/0879-86</t>
  </si>
  <si>
    <t>PRAIA DE FORA, SC</t>
  </si>
  <si>
    <t>AVENIDA PROFESSOR OTHON GAMA D ECA, 611</t>
  </si>
  <si>
    <t>FLORIANOPOLIS</t>
  </si>
  <si>
    <t>sem CGC</t>
  </si>
  <si>
    <t>SNC FLORIPA SHOPPING, SC</t>
  </si>
  <si>
    <t>RODOVIA SC 401, 3116 / RODOVIA VIRGILIO VARZEA</t>
  </si>
  <si>
    <t>00360305/1011-30</t>
  </si>
  <si>
    <t>UNIVERSITARIA, SC</t>
  </si>
  <si>
    <t xml:space="preserve">RUA DELFINO CONTI, 41   </t>
  </si>
  <si>
    <t>00360305/1078-47</t>
  </si>
  <si>
    <t>MAURO RAMOS, SC</t>
  </si>
  <si>
    <t>AVENIDA MAURO RAMOS, 825</t>
  </si>
  <si>
    <t>SNC CORPORATE PARK, SC</t>
  </si>
  <si>
    <t>RODOVIA SC 401, 8.600, BLOCO 1 , SALA 03 / AVENIDA DEPUTADO DIOMICIO FREITAS</t>
  </si>
  <si>
    <t>00360305/1348-10</t>
  </si>
  <si>
    <t>BAIA NORTE, SC</t>
  </si>
  <si>
    <t>RUA PASCHOAL APOSTOLO PITSICA, 5064</t>
  </si>
  <si>
    <t>00360305/1555-74</t>
  </si>
  <si>
    <t>CORONEL AMERICO, SC</t>
  </si>
  <si>
    <t>AVENIDA LEOBERTO LEAL, 389</t>
  </si>
  <si>
    <t xml:space="preserve">SAO JOSE                 </t>
  </si>
  <si>
    <t>00360305/1638-36</t>
  </si>
  <si>
    <t>COQUEIROS, SC</t>
  </si>
  <si>
    <t>AVENIDA ALMIRANTE TAMANDARE, 355</t>
  </si>
  <si>
    <t>00360305/1784-34</t>
  </si>
  <si>
    <t>PALHOCA, SC</t>
  </si>
  <si>
    <t>AVENIDA BARAO DO RIO BRANCO, 51</t>
  </si>
  <si>
    <t xml:space="preserve">PALHOCA                  </t>
  </si>
  <si>
    <t>00360305/1795-97</t>
  </si>
  <si>
    <t>TIJUCAS, SC</t>
  </si>
  <si>
    <t>RUA FLORIANOPOLIS, 191</t>
  </si>
  <si>
    <t>TIJUCAS</t>
  </si>
  <si>
    <t>00360305/5922-81</t>
  </si>
  <si>
    <t>PM SAO JOSE, SC</t>
  </si>
  <si>
    <t>AVENIDA ACIONI SOUZA FILHO, 403</t>
  </si>
  <si>
    <t>SAO JOSE</t>
  </si>
  <si>
    <t>00360305/1873-44</t>
  </si>
  <si>
    <t>HERCILIO LUZ, SC</t>
  </si>
  <si>
    <t>AVENIDA PREFEITO OSMAR CUNHA, 183, LJS 16/18/20</t>
  </si>
  <si>
    <t>00360305/1874-25</t>
  </si>
  <si>
    <t>BIGUACU, SC</t>
  </si>
  <si>
    <t>RUA PREFEITO LEOPOLDO FREIBERGER, 268</t>
  </si>
  <si>
    <t xml:space="preserve">BIGUACU                  </t>
  </si>
  <si>
    <t>00360305/1875-06</t>
  </si>
  <si>
    <t>KOBRASOL, SC</t>
  </si>
  <si>
    <t>RUA ADHEMAR DA SILVA, 1087</t>
  </si>
  <si>
    <t>00360305/1877-78</t>
  </si>
  <si>
    <t>MIRAMAR, SC</t>
  </si>
  <si>
    <t>RUA TRAJANO, 187</t>
  </si>
  <si>
    <t>00360305/2370-31</t>
  </si>
  <si>
    <t>JUSTICA FEDERAL FLORIANOPOLIS, SC</t>
  </si>
  <si>
    <t>RUA PASCHOAL APOSTOLO PITSICA, 4810, TERREO</t>
  </si>
  <si>
    <t>SNC JUSTIÇA FEDERAL DE FLORIANÓPOLIS, SC</t>
  </si>
  <si>
    <t>00360305/2375-46</t>
  </si>
  <si>
    <t>TRT 12A REGIAO FLORIANOPOLIS, SC</t>
  </si>
  <si>
    <t>RUA ALMIRANTE LAMEGO, 1389</t>
  </si>
  <si>
    <t>00360305/3078-54</t>
  </si>
  <si>
    <t>SAO JOSE DA TERRA FIRME, SC</t>
  </si>
  <si>
    <t>RUA JOAQUIM VAZ, 1313</t>
  </si>
  <si>
    <t>00360305/3298-23</t>
  </si>
  <si>
    <t>ITAPEMA, SC</t>
  </si>
  <si>
    <t>RUA 246, 297</t>
  </si>
  <si>
    <t>ITAPEMA</t>
  </si>
  <si>
    <t>00360305/3392-09</t>
  </si>
  <si>
    <t>INGLESES, SC</t>
  </si>
  <si>
    <t>RODOVIA ARMANDO CALIL BULOS, 6200</t>
  </si>
  <si>
    <t>SNC PRAIA DOS INGLESES, SC</t>
  </si>
  <si>
    <t>ESTRADA DOM JOAO BECKER, 845 / RODOVIA VIRGILIO VARZEA</t>
  </si>
  <si>
    <t>00360305/3521-32</t>
  </si>
  <si>
    <t>CAMBIRELA, SC</t>
  </si>
  <si>
    <t>AVENIDA ATILIO PEDRO PAGANI, 500</t>
  </si>
  <si>
    <t>PALHOCA</t>
  </si>
  <si>
    <t>00360305/3522-13</t>
  </si>
  <si>
    <t>BAIRRO FORQUILHINHA, SC</t>
  </si>
  <si>
    <t>RUA VEREADOR ARTHUR MANOEL MARIANO, 959</t>
  </si>
  <si>
    <t>00360305/3524-85</t>
  </si>
  <si>
    <t>CAMPECHE, SC</t>
  </si>
  <si>
    <t>AVENIDA PEQUENO PRINCIPE, 1548</t>
  </si>
  <si>
    <t>00360305/3525-66</t>
  </si>
  <si>
    <t>POETA ZININHO, SC</t>
  </si>
  <si>
    <t>PRACA QUINZE DE NOVEMBRO, 30</t>
  </si>
  <si>
    <t>00360305/3533-76</t>
  </si>
  <si>
    <t>SAO JOAO BATISTA, SC</t>
  </si>
  <si>
    <t>AVENIDA JOAO VICENTE GOMES, 120</t>
  </si>
  <si>
    <t>SAO JOAO BATISTA</t>
  </si>
  <si>
    <t>00360305/3684-89</t>
  </si>
  <si>
    <t>SANTO AMARO DA IMPERATRIZ, SC</t>
  </si>
  <si>
    <t>RUA PREFEITO JOSE KHERIG, 5340</t>
  </si>
  <si>
    <t>SANTO AMARO DA IMPERATRIZ</t>
  </si>
  <si>
    <t>00360305/3691-08</t>
  </si>
  <si>
    <t>PONTE DO IMARUIM, SC</t>
  </si>
  <si>
    <t>RUA TENENTE FRANCISCO LEHMKHUL, 285</t>
  </si>
  <si>
    <t>00360305/3692-99</t>
  </si>
  <si>
    <t>AREIAS, SC</t>
  </si>
  <si>
    <t>RUA ADAO MANOEL DA SILVA, 584</t>
  </si>
  <si>
    <t>00360305/4439-52</t>
  </si>
  <si>
    <t>ANTONIO CARLOS, SC</t>
  </si>
  <si>
    <t>RUA JOAO HENRIQUE PAULI, 325, SALA 1</t>
  </si>
  <si>
    <t>ANTONIO CARLOS</t>
  </si>
  <si>
    <t>00360305/4625-82</t>
  </si>
  <si>
    <t>CANASVIEIRAS, SC</t>
  </si>
  <si>
    <t>RUA HYPOLITO GREGORIO PEREIRA, S/N</t>
  </si>
  <si>
    <t>00360305/4729-79</t>
  </si>
  <si>
    <t>PORTO BELO, SC</t>
  </si>
  <si>
    <t>RUA MANOEL FELIPE DA SILVA NETO, S/N</t>
  </si>
  <si>
    <t>PORTO BELO</t>
  </si>
  <si>
    <t>00360305/4733-55</t>
  </si>
  <si>
    <t>LAGOA DA CONCEICAO, SC</t>
  </si>
  <si>
    <t>AVENIDA AFONSO DELAMBERT NETO, 574</t>
  </si>
  <si>
    <t>00360305/5917-14</t>
  </si>
  <si>
    <t>PREFEITURA MUNICIPAL DE PALHOCA, SC</t>
  </si>
  <si>
    <t>AVENIDA HILDA TEREZINHA PAGANI, 280</t>
  </si>
  <si>
    <t>00360305/5949-00</t>
  </si>
  <si>
    <t>PM FLORIANOPOLIS ADMINISTRACAO, SC</t>
  </si>
  <si>
    <t>RUA CONSELHEIRO MAFRA, 656, SALA 05</t>
  </si>
  <si>
    <t>TOTAL DE POSTOS (QUANTIDADE)</t>
  </si>
  <si>
    <t>UNIDADES COM PREVISÃO DE INAUGURAÇÃO</t>
  </si>
  <si>
    <t>EMPREENDIMENTOS COM VIGILÂNCIA ATUALMENTE IMPLANTADA</t>
  </si>
  <si>
    <t>APF</t>
  </si>
  <si>
    <t>Recurso</t>
  </si>
  <si>
    <t>EMPREENDIMENTO</t>
  </si>
  <si>
    <t>E1</t>
  </si>
  <si>
    <t>E2</t>
  </si>
  <si>
    <t>SERVIÇOS FIXOS - POSTOS EFETIVOS</t>
  </si>
  <si>
    <t>POSTOS</t>
  </si>
  <si>
    <t>Vigilância Ostensiva – Posto Tipo A</t>
  </si>
  <si>
    <t>Vigilância Ostensiva – Posto Tipo A1</t>
  </si>
  <si>
    <t>Vigilância Ostensiva – Posto Tipo B</t>
  </si>
  <si>
    <t>Vigilância Ostensiva – Posto Tipo C</t>
  </si>
  <si>
    <t>Vigilância Ostensiva – Posto Tipo C1</t>
  </si>
  <si>
    <t>Vigilância Ostensiva – Posto Tipo D</t>
  </si>
  <si>
    <t>Vigilância Ostensiva – Posto Tipo E</t>
  </si>
  <si>
    <t>Vigilância Ostensiva – Posto Tipo H</t>
  </si>
  <si>
    <t>TOTAL</t>
  </si>
  <si>
    <t>SERVIÇOS FIXOS – PREVISÃO DE NOVAS UNIDADES</t>
  </si>
  <si>
    <t>Vigilância Ostensiva – Novas Unidades – Posto Tipo A</t>
  </si>
  <si>
    <t>Vigilância Ostensiva – Novas Unidades – Posto Tipo A1</t>
  </si>
  <si>
    <t>Vigilância Ostensiva – Horas Adicionais – Posto A</t>
  </si>
  <si>
    <t>Vigilância Ostensiva – Horas Adicionais – Posto E</t>
  </si>
  <si>
    <t>Vigilância Ostensiva – Horas Adicionais – Posto E1</t>
  </si>
  <si>
    <t>Vigilância Ostensiva – Horas Adicionais – Posto E2</t>
  </si>
  <si>
    <t>Horas Adicionais – ASPP Tipo A</t>
  </si>
  <si>
    <t>Horas Adicionais – ASPP Tipo B</t>
  </si>
  <si>
    <t>Horas Adicionais – ASPP Tipo C</t>
  </si>
  <si>
    <t>Horas Adicionais – ASPP Tipo D</t>
  </si>
  <si>
    <t>Horas Adicionais – ASPP Tipo E</t>
  </si>
  <si>
    <t>IVI (serviços/mês)</t>
  </si>
  <si>
    <t>I</t>
  </si>
  <si>
    <t>I1</t>
  </si>
  <si>
    <t>00360305/0410-56</t>
  </si>
  <si>
    <t>HERIBERTO HULSE, SC</t>
  </si>
  <si>
    <t>AVENIDA PATRICIO LIMA, 579</t>
  </si>
  <si>
    <t>TUBARAO</t>
  </si>
  <si>
    <t>00360305/0415-60</t>
  </si>
  <si>
    <t>CRICIUMA, SC</t>
  </si>
  <si>
    <t>RUA SANTO ANTONIO, 180</t>
  </si>
  <si>
    <t>CRICIUMA</t>
  </si>
  <si>
    <t>00360305/0420-28</t>
  </si>
  <si>
    <t>LAGES, SC</t>
  </si>
  <si>
    <t>RUA PRESIDENTE NEREU RAMOS, 28</t>
  </si>
  <si>
    <t>LAGES</t>
  </si>
  <si>
    <t>00360305/0421-09</t>
  </si>
  <si>
    <t>LAGUNA, SC</t>
  </si>
  <si>
    <t>AVENIDA ENGENHEIRO COLOMBO MACHADO SALLES, 100</t>
  </si>
  <si>
    <t>LAGUNA</t>
  </si>
  <si>
    <t>00360305/0425-32</t>
  </si>
  <si>
    <t>TUBARAO, SC</t>
  </si>
  <si>
    <t>AVENIDA RODOVALHO, 130</t>
  </si>
  <si>
    <t>00360305/0426-13</t>
  </si>
  <si>
    <t>SIDEROPOLIS, SC</t>
  </si>
  <si>
    <t>RUA PRESIDENTE DUTRA, 285</t>
  </si>
  <si>
    <t>SIDEROPOLIS</t>
  </si>
  <si>
    <t>00360305/0427-02</t>
  </si>
  <si>
    <t>ARARANGUA, SC</t>
  </si>
  <si>
    <t>RUA VIRGULINO DE QUEIROZ, 274</t>
  </si>
  <si>
    <t>ARARANGUA</t>
  </si>
  <si>
    <t>00360305/5123-50</t>
  </si>
  <si>
    <t>PROSPERA, SC</t>
  </si>
  <si>
    <t>AVENIDA CENTENARIO, 6001</t>
  </si>
  <si>
    <t>00360305/0853-47</t>
  </si>
  <si>
    <t>URUSSANGA, SC</t>
  </si>
  <si>
    <t>RUA MINERASIL, 17, SALA 01</t>
  </si>
  <si>
    <t>URUSSANGA</t>
  </si>
  <si>
    <t>00360305/1070-90</t>
  </si>
  <si>
    <t>BRACO DO NORTE, SC</t>
  </si>
  <si>
    <t>RUA NEREU RAMOS, 1428</t>
  </si>
  <si>
    <t>BRACO DO NORTE</t>
  </si>
  <si>
    <t>00360305/1075-02</t>
  </si>
  <si>
    <t>IMBITUBA, SC</t>
  </si>
  <si>
    <t>RUA NEREU RAMOS, 654</t>
  </si>
  <si>
    <t>IMBITUBA</t>
  </si>
  <si>
    <t>00360305/1079-28</t>
  </si>
  <si>
    <t>ORLEANS, SC</t>
  </si>
  <si>
    <t>RUA ARISTILIANO RAMOS, 142</t>
  </si>
  <si>
    <t>ORLEANS</t>
  </si>
  <si>
    <t>00360305/1082-23</t>
  </si>
  <si>
    <t>SAO JOAQUIM, SC</t>
  </si>
  <si>
    <t>PRACA CORONEL CEZARIO AMARANTE, 30</t>
  </si>
  <si>
    <t>SAO JOAQUIM</t>
  </si>
  <si>
    <t>00360305/1084-95</t>
  </si>
  <si>
    <t>TURVO, SC</t>
  </si>
  <si>
    <t>RUA CORONEL MARCOS ROVARIS, 290</t>
  </si>
  <si>
    <t>TURVO</t>
  </si>
  <si>
    <t>00360305/1662-66</t>
  </si>
  <si>
    <t>OURO NEGRO, SC</t>
  </si>
  <si>
    <t>RUA SANTA CATARINA, 223, TERREO</t>
  </si>
  <si>
    <t>00360305/1663-47</t>
  </si>
  <si>
    <t>CORAL, SC</t>
  </si>
  <si>
    <t>AVENIDA LUIS DE CAMOES, 575</t>
  </si>
  <si>
    <t>00360305/1785-15</t>
  </si>
  <si>
    <t>ICARA, SC</t>
  </si>
  <si>
    <t>RUA IPIRANGA, 470</t>
  </si>
  <si>
    <t>ICARA</t>
  </si>
  <si>
    <t>00360305/1788-68</t>
  </si>
  <si>
    <t>MORRO DA FUMACA, SC</t>
  </si>
  <si>
    <t>AVENIDA CELESTE RECCO, 150</t>
  </si>
  <si>
    <t>MORRO DA FUMACA</t>
  </si>
  <si>
    <t>00360305/5277-06</t>
  </si>
  <si>
    <t>VENETO, SC</t>
  </si>
  <si>
    <t>RUA JOAO PESSOA, 278</t>
  </si>
  <si>
    <t>00360305/2362-21</t>
  </si>
  <si>
    <t>CAPIVARI DE BAIXO, SC</t>
  </si>
  <si>
    <t>RUA GENERAL OSVALDO PINTO DA VEIGA, 776</t>
  </si>
  <si>
    <t>CAPIVARI DE BAIXO</t>
  </si>
  <si>
    <t>00360305/2369-06</t>
  </si>
  <si>
    <t>JUSTICA DO TRABALHO LAGES, SC</t>
  </si>
  <si>
    <t>RUA JAMES ROBERT AMOS, 184</t>
  </si>
  <si>
    <t>00360305/2845-44</t>
  </si>
  <si>
    <t>JUSTICA FEDERAL TUBARAO, SC</t>
  </si>
  <si>
    <t>AVENIDA MARCOLINO MARTINS CABRAL, 2001</t>
  </si>
  <si>
    <t>00360305/2891-80</t>
  </si>
  <si>
    <t>JAGUARUNA, SC</t>
  </si>
  <si>
    <t>RUA DIOGO FRANCISCO PEREIRA, 109</t>
  </si>
  <si>
    <t>JAGUARUNA</t>
  </si>
  <si>
    <t>00360305/2892-60</t>
  </si>
  <si>
    <t>SOMBRIO, SC</t>
  </si>
  <si>
    <t>AVENIDA GETULIO VARGAS, 466, SALA 1</t>
  </si>
  <si>
    <t>SOMBRIO</t>
  </si>
  <si>
    <t>00360305/2979-56</t>
  </si>
  <si>
    <t>RIO MAINA, SC</t>
  </si>
  <si>
    <t>AVENIDA DOS IMIGRANTES, 1771</t>
  </si>
  <si>
    <t>00360305/3082-30</t>
  </si>
  <si>
    <t>OTACILIO COSTA, SC</t>
  </si>
  <si>
    <t>AVENIDA OLINKRAFT, 2732</t>
  </si>
  <si>
    <t>OTACILIO COSTA</t>
  </si>
  <si>
    <t>00360305/3415-21</t>
  </si>
  <si>
    <t>NOVA FORQUILHINHA, SC</t>
  </si>
  <si>
    <t>AVENIDA 25 DE JULHO, 3269</t>
  </si>
  <si>
    <t>FORQUILHINHA</t>
  </si>
  <si>
    <t>00360305/3850-65</t>
  </si>
  <si>
    <t>SAO LUDGERO, SC</t>
  </si>
  <si>
    <t>RUA JOINVILLE, 175</t>
  </si>
  <si>
    <t>SAO LUDGERO</t>
  </si>
  <si>
    <t>00360305/3875-13</t>
  </si>
  <si>
    <t>NEREU RAMOS, SC</t>
  </si>
  <si>
    <t>AVENIDA MARECHAL FLORIANO, 301</t>
  </si>
  <si>
    <t>00360305/4029-20</t>
  </si>
  <si>
    <t>JUSTICA FEDERAL CRICIUMA, SC</t>
  </si>
  <si>
    <t>AVENIDA CENTENARIO, 1852</t>
  </si>
  <si>
    <t>00360305/4452-20</t>
  </si>
  <si>
    <t>CORREIA PINTO, SC</t>
  </si>
  <si>
    <t>AVENIDA PRESIDENTE TANCREDO NEVES, 572</t>
  </si>
  <si>
    <t>CORREIA PINTO</t>
  </si>
  <si>
    <t>00360305/4453-00</t>
  </si>
  <si>
    <t>LAURO MULLER, SC</t>
  </si>
  <si>
    <t>TRAVESSA MANOEL AMANTE, 55</t>
  </si>
  <si>
    <t>LAURO MULLER</t>
  </si>
  <si>
    <t>00360305/4721-11</t>
  </si>
  <si>
    <t>GAROPABA, SC</t>
  </si>
  <si>
    <t>PRACA GOVERNADOR IVO SIILVEIRA, S/N</t>
  </si>
  <si>
    <t>GAROPABA</t>
  </si>
  <si>
    <t>00360305/4878-10</t>
  </si>
  <si>
    <t>NOVA VENEZA, SC</t>
  </si>
  <si>
    <t>RUA DOS IMIGRANTES, 230</t>
  </si>
  <si>
    <t>NOVA VENEZA</t>
  </si>
  <si>
    <t>00360305/4924-90</t>
  </si>
  <si>
    <t>COCAL DO SUL, SC</t>
  </si>
  <si>
    <t>RODOVIA MAXIMILIANO GAIDZINSKI, 98</t>
  </si>
  <si>
    <t>COCAL DO SUL</t>
  </si>
  <si>
    <t>00360305/5919-86</t>
  </si>
  <si>
    <t>PREFEITURA MUNICIPAL DE LAGES, SC</t>
  </si>
  <si>
    <t>RUA BENJAMIN CONSTANT, 13</t>
  </si>
  <si>
    <t>00360305/5915-52</t>
  </si>
  <si>
    <t>PREFEITURA MUNICIPAL DE CRICIUMA, SC (4159999)</t>
  </si>
  <si>
    <t>RUA DOMENICO SONEGO, 542</t>
  </si>
  <si>
    <t>00360305/5918-03</t>
  </si>
  <si>
    <t>JUSTICA DO TRABALHO DE CRICIUMA, SC (4159998)</t>
  </si>
  <si>
    <t>AVENIDA GETULIO VARGAS, 361</t>
  </si>
  <si>
    <t>00360305/5932-53</t>
  </si>
  <si>
    <t>JUSTICA DO TRABALHO DE TUBARAO, SC (4100000)</t>
  </si>
  <si>
    <t>AVENIDA EXPEDICIONARIO JOSE PEDRO COELHO, 1025, 1º PISO</t>
  </si>
  <si>
    <t>00360305/5760-81</t>
  </si>
  <si>
    <t>AGRO TURVO, SC</t>
  </si>
  <si>
    <t>Vigilância Ostensiva – Posto Tipo I</t>
  </si>
  <si>
    <t>Vigilância Ostensiva – Posto Tipo I1</t>
  </si>
  <si>
    <t>QUANTITATIVO TOTAL DE POSTOS FL + CL</t>
  </si>
  <si>
    <t>QUANTITATIVO DE POSTOS - 3586/2020</t>
  </si>
  <si>
    <t>QUANTITATIVO DE POSTOS - 14084/2020</t>
  </si>
  <si>
    <t>Vigilância Ostensiva – Horas Adicionais – Posto E1  - U.MA.</t>
  </si>
  <si>
    <t>SERVIÇO SOB DEMANDA- PREVISÃO HORAS ADICIONAIS</t>
  </si>
  <si>
    <t>SERVIÇO SOB DEMANDA -  PREVISÃO HORAS ADICIONAIS</t>
  </si>
  <si>
    <t>SERVIÇO SOB DEMANDA - PREVISÃO HORAS ADICIONAIS</t>
  </si>
  <si>
    <t xml:space="preserve">Vigilância Ostensiva – Horas Adicionais – Posto E </t>
  </si>
  <si>
    <t xml:space="preserve">Vigilância Ostensiva – Horas Adicionais – Posto 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</si>
</sst>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_(&quot;R$ &quot;* #,##0.00_);_(&quot;R$ &quot;* \(#,##0.00\);_(&quot;R$ &quot;* \-??_);_(@_)"/>
  </numFmts>
  <fonts count="32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3"/>
    </font>
    <font>
      <b/>
      <sz val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  <charset val="1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2"/>
      </patternFill>
    </fill>
    <fill>
      <patternFill patternType="solid">
        <fgColor theme="4" tint="0.59999389629810485"/>
        <bgColor indexed="22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8" borderId="0" applyNumberFormat="0" applyBorder="0" applyAlignment="0" applyProtection="0"/>
    <xf numFmtId="0" fontId="8" fillId="15" borderId="0" applyNumberFormat="0" applyBorder="0" applyAlignment="0" applyProtection="0"/>
    <xf numFmtId="0" fontId="8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10" fillId="6" borderId="0" applyNumberFormat="0" applyBorder="0" applyAlignment="0" applyProtection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11" fillId="31" borderId="4" applyNumberFormat="0" applyAlignment="0" applyProtection="0"/>
    <xf numFmtId="0" fontId="12" fillId="32" borderId="5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39" borderId="0" applyNumberFormat="0" applyBorder="0" applyAlignment="0" applyProtection="0"/>
    <xf numFmtId="0" fontId="14" fillId="12" borderId="4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164" fontId="1" fillId="0" borderId="0" applyFill="0" applyBorder="0" applyAlignment="0" applyProtection="0"/>
    <xf numFmtId="167" fontId="2" fillId="0" borderId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41" borderId="0" applyNumberFormat="0" applyBorder="0" applyAlignment="0" applyProtection="0"/>
    <xf numFmtId="0" fontId="3" fillId="0" borderId="0"/>
    <xf numFmtId="0" fontId="2" fillId="0" borderId="0"/>
    <xf numFmtId="0" fontId="8" fillId="0" borderId="0"/>
    <xf numFmtId="0" fontId="1" fillId="0" borderId="0"/>
    <xf numFmtId="0" fontId="2" fillId="14" borderId="7" applyNumberFormat="0" applyFont="0" applyAlignment="0" applyProtection="0"/>
    <xf numFmtId="0" fontId="2" fillId="14" borderId="7" applyNumberFormat="0" applyFont="0" applyAlignment="0" applyProtection="0"/>
    <xf numFmtId="0" fontId="2" fillId="42" borderId="7" applyNumberFormat="0" applyAlignment="0" applyProtection="0"/>
    <xf numFmtId="0" fontId="2" fillId="14" borderId="7" applyNumberFormat="0" applyFont="0" applyAlignment="0" applyProtection="0"/>
    <xf numFmtId="0" fontId="1" fillId="14" borderId="7" applyNumberFormat="0" applyFont="0" applyAlignment="0" applyProtection="0"/>
    <xf numFmtId="0" fontId="17" fillId="31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12" fillId="32" borderId="5" applyNumberFormat="0" applyAlignment="0" applyProtection="0"/>
    <xf numFmtId="0" fontId="12" fillId="43" borderId="5" applyNumberFormat="0" applyAlignment="0" applyProtection="0"/>
    <xf numFmtId="165" fontId="1" fillId="0" borderId="0" applyFill="0" applyBorder="0" applyAlignment="0" applyProtection="0"/>
    <xf numFmtId="16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167" fontId="1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4" borderId="7" applyNumberFormat="0" applyFont="0" applyAlignment="0" applyProtection="0"/>
    <xf numFmtId="0" fontId="1" fillId="14" borderId="7" applyNumberFormat="0" applyFont="0" applyAlignment="0" applyProtection="0"/>
    <xf numFmtId="0" fontId="1" fillId="42" borderId="7" applyNumberFormat="0" applyAlignment="0" applyProtection="0"/>
    <xf numFmtId="0" fontId="1" fillId="14" borderId="7" applyNumberFormat="0" applyFont="0" applyAlignment="0" applyProtection="0"/>
    <xf numFmtId="43" fontId="1" fillId="0" borderId="0" applyFill="0" applyBorder="0" applyAlignment="0" applyProtection="0"/>
    <xf numFmtId="166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vertical="center" wrapText="1"/>
    </xf>
    <xf numFmtId="8" fontId="0" fillId="0" borderId="0" xfId="0" applyNumberFormat="1"/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11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4" fillId="46" borderId="11" xfId="0" applyFont="1" applyFill="1" applyBorder="1" applyAlignment="1">
      <alignment horizontal="center" vertical="center" wrapText="1"/>
    </xf>
    <xf numFmtId="0" fontId="6" fillId="47" borderId="11" xfId="0" applyFont="1" applyFill="1" applyBorder="1" applyAlignment="1">
      <alignment vertical="center" wrapText="1"/>
    </xf>
    <xf numFmtId="0" fontId="6" fillId="47" borderId="11" xfId="0" applyFont="1" applyFill="1" applyBorder="1" applyAlignment="1">
      <alignment vertical="center"/>
    </xf>
    <xf numFmtId="0" fontId="6" fillId="47" borderId="11" xfId="0" applyFont="1" applyFill="1" applyBorder="1" applyAlignment="1">
      <alignment horizontal="center" vertical="center"/>
    </xf>
    <xf numFmtId="0" fontId="26" fillId="47" borderId="10" xfId="0" applyFont="1" applyFill="1" applyBorder="1" applyAlignment="1">
      <alignment horizontal="center" vertical="center"/>
    </xf>
    <xf numFmtId="0" fontId="6" fillId="48" borderId="17" xfId="0" applyFont="1" applyFill="1" applyBorder="1" applyAlignment="1">
      <alignment horizontal="center" vertical="center" wrapText="1"/>
    </xf>
    <xf numFmtId="0" fontId="6" fillId="48" borderId="17" xfId="0" applyFont="1" applyFill="1" applyBorder="1" applyAlignment="1">
      <alignment horizontal="center" vertical="center"/>
    </xf>
    <xf numFmtId="0" fontId="6" fillId="48" borderId="10" xfId="0" applyFont="1" applyFill="1" applyBorder="1" applyAlignment="1">
      <alignment horizontal="center" vertical="center" wrapText="1"/>
    </xf>
    <xf numFmtId="0" fontId="6" fillId="48" borderId="17" xfId="0" applyFont="1" applyFill="1" applyBorder="1" applyAlignment="1">
      <alignment vertical="center" wrapText="1"/>
    </xf>
    <xf numFmtId="0" fontId="6" fillId="48" borderId="17" xfId="0" applyFont="1" applyFill="1" applyBorder="1" applyAlignment="1">
      <alignment vertical="center"/>
    </xf>
    <xf numFmtId="0" fontId="6" fillId="48" borderId="16" xfId="0" applyFont="1" applyFill="1" applyBorder="1" applyAlignment="1">
      <alignment horizontal="center" vertical="center"/>
    </xf>
    <xf numFmtId="0" fontId="6" fillId="48" borderId="16" xfId="0" applyFont="1" applyFill="1" applyBorder="1" applyAlignment="1">
      <alignment vertical="center"/>
    </xf>
    <xf numFmtId="0" fontId="26" fillId="48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quotePrefix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center" vertical="center"/>
    </xf>
    <xf numFmtId="20" fontId="0" fillId="0" borderId="0" xfId="0" applyNumberFormat="1"/>
    <xf numFmtId="0" fontId="7" fillId="0" borderId="11" xfId="0" applyFont="1" applyBorder="1" applyAlignment="1">
      <alignment horizontal="center" vertical="center" wrapText="1"/>
    </xf>
    <xf numFmtId="0" fontId="4" fillId="45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1" xfId="0" quotePrefix="1" applyFont="1" applyBorder="1" applyAlignment="1">
      <alignment horizontal="left" vertical="center"/>
    </xf>
    <xf numFmtId="0" fontId="6" fillId="47" borderId="11" xfId="0" applyFont="1" applyFill="1" applyBorder="1" applyAlignment="1">
      <alignment horizontal="center" vertical="center" wrapText="1"/>
    </xf>
    <xf numFmtId="0" fontId="6" fillId="47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48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1" fontId="5" fillId="0" borderId="11" xfId="118" applyNumberFormat="1" applyFont="1" applyBorder="1" applyAlignment="1">
      <alignment horizontal="center" vertical="center"/>
    </xf>
    <xf numFmtId="1" fontId="5" fillId="0" borderId="11" xfId="96" applyNumberFormat="1" applyFont="1" applyBorder="1" applyAlignment="1">
      <alignment horizontal="center" vertical="center"/>
    </xf>
    <xf numFmtId="0" fontId="6" fillId="48" borderId="13" xfId="0" applyFont="1" applyFill="1" applyBorder="1" applyAlignment="1">
      <alignment horizontal="center" vertical="center" wrapText="1"/>
    </xf>
    <xf numFmtId="0" fontId="4" fillId="46" borderId="11" xfId="0" applyFont="1" applyFill="1" applyBorder="1" applyAlignment="1">
      <alignment horizontal="center" vertical="center"/>
    </xf>
    <xf numFmtId="0" fontId="30" fillId="49" borderId="11" xfId="0" applyFont="1" applyFill="1" applyBorder="1" applyAlignment="1">
      <alignment horizontal="center" vertical="center"/>
    </xf>
    <xf numFmtId="0" fontId="31" fillId="49" borderId="11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6" fillId="47" borderId="2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46" borderId="11" xfId="0" applyFont="1" applyFill="1" applyBorder="1" applyAlignment="1">
      <alignment horizontal="left" vertical="center"/>
    </xf>
    <xf numFmtId="0" fontId="4" fillId="46" borderId="11" xfId="0" applyFont="1" applyFill="1" applyBorder="1" applyAlignment="1">
      <alignment horizontal="center" vertical="center" wrapText="1"/>
    </xf>
    <xf numFmtId="0" fontId="4" fillId="45" borderId="11" xfId="0" applyFont="1" applyFill="1" applyBorder="1" applyAlignment="1">
      <alignment vertical="center"/>
    </xf>
    <xf numFmtId="0" fontId="4" fillId="44" borderId="11" xfId="0" applyFont="1" applyFill="1" applyBorder="1" applyAlignment="1">
      <alignment horizontal="left" vertical="center"/>
    </xf>
    <xf numFmtId="0" fontId="4" fillId="45" borderId="11" xfId="0" applyFont="1" applyFill="1" applyBorder="1" applyAlignment="1">
      <alignment horizontal="center" vertical="center"/>
    </xf>
    <xf numFmtId="0" fontId="28" fillId="46" borderId="16" xfId="0" applyFont="1" applyFill="1" applyBorder="1" applyAlignment="1">
      <alignment horizontal="left" vertical="center"/>
    </xf>
    <xf numFmtId="0" fontId="4" fillId="46" borderId="11" xfId="0" applyFont="1" applyFill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46" borderId="11" xfId="0" applyFont="1" applyFill="1" applyBorder="1" applyAlignment="1">
      <alignment horizontal="left" vertical="center"/>
    </xf>
    <xf numFmtId="0" fontId="4" fillId="46" borderId="11" xfId="0" applyFont="1" applyFill="1" applyBorder="1" applyAlignment="1">
      <alignment horizontal="center" vertical="center" wrapText="1"/>
    </xf>
    <xf numFmtId="0" fontId="4" fillId="45" borderId="11" xfId="0" applyFont="1" applyFill="1" applyBorder="1" applyAlignment="1">
      <alignment vertical="center"/>
    </xf>
    <xf numFmtId="0" fontId="4" fillId="44" borderId="11" xfId="0" applyFont="1" applyFill="1" applyBorder="1" applyAlignment="1">
      <alignment horizontal="left" vertical="center"/>
    </xf>
    <xf numFmtId="1" fontId="4" fillId="0" borderId="11" xfId="0" applyNumberFormat="1" applyFont="1" applyBorder="1" applyAlignment="1">
      <alignment horizontal="center" vertical="center" wrapText="1"/>
    </xf>
    <xf numFmtId="0" fontId="4" fillId="45" borderId="11" xfId="0" applyFont="1" applyFill="1" applyBorder="1" applyAlignment="1">
      <alignment horizontal="center" vertical="center"/>
    </xf>
    <xf numFmtId="0" fontId="28" fillId="46" borderId="16" xfId="0" applyFont="1" applyFill="1" applyBorder="1" applyAlignment="1">
      <alignment horizontal="left" vertical="center"/>
    </xf>
    <xf numFmtId="0" fontId="28" fillId="44" borderId="11" xfId="0" applyFont="1" applyFill="1" applyBorder="1" applyAlignment="1">
      <alignment horizontal="left" vertical="center"/>
    </xf>
    <xf numFmtId="0" fontId="4" fillId="46" borderId="11" xfId="0" applyFont="1" applyFill="1" applyBorder="1" applyAlignment="1">
      <alignment horizontal="center"/>
    </xf>
    <xf numFmtId="0" fontId="4" fillId="46" borderId="11" xfId="0" applyFont="1" applyFill="1" applyBorder="1" applyAlignment="1">
      <alignment horizontal="center" vertical="center"/>
    </xf>
    <xf numFmtId="0" fontId="4" fillId="46" borderId="11" xfId="0" applyFont="1" applyFill="1" applyBorder="1" applyAlignment="1">
      <alignment horizontal="center" vertical="center"/>
    </xf>
    <xf numFmtId="1" fontId="6" fillId="47" borderId="11" xfId="0" applyNumberFormat="1" applyFont="1" applyFill="1" applyBorder="1" applyAlignment="1">
      <alignment horizontal="center" vertical="center" wrapText="1"/>
    </xf>
    <xf numFmtId="0" fontId="31" fillId="49" borderId="11" xfId="0" applyFont="1" applyFill="1" applyBorder="1" applyAlignment="1">
      <alignment horizontal="left" vertical="center"/>
    </xf>
    <xf numFmtId="0" fontId="6" fillId="47" borderId="18" xfId="0" applyFont="1" applyFill="1" applyBorder="1" applyAlignment="1">
      <alignment horizontal="center" vertical="center" wrapText="1"/>
    </xf>
    <xf numFmtId="0" fontId="6" fillId="47" borderId="0" xfId="0" applyFont="1" applyFill="1" applyBorder="1" applyAlignment="1">
      <alignment horizontal="center" vertical="center" wrapText="1"/>
    </xf>
    <xf numFmtId="0" fontId="6" fillId="47" borderId="11" xfId="0" applyFont="1" applyFill="1" applyBorder="1" applyAlignment="1">
      <alignment horizontal="center" vertical="center" wrapText="1"/>
    </xf>
    <xf numFmtId="0" fontId="6" fillId="47" borderId="13" xfId="0" applyFont="1" applyFill="1" applyBorder="1" applyAlignment="1">
      <alignment horizontal="center" vertical="center" wrapText="1"/>
    </xf>
    <xf numFmtId="0" fontId="6" fillId="47" borderId="14" xfId="0" applyFont="1" applyFill="1" applyBorder="1" applyAlignment="1">
      <alignment horizontal="center" vertical="center" wrapText="1"/>
    </xf>
    <xf numFmtId="0" fontId="6" fillId="47" borderId="15" xfId="0" applyFont="1" applyFill="1" applyBorder="1" applyAlignment="1">
      <alignment horizontal="center" vertical="center" wrapText="1"/>
    </xf>
    <xf numFmtId="0" fontId="6" fillId="47" borderId="13" xfId="0" applyFont="1" applyFill="1" applyBorder="1" applyAlignment="1">
      <alignment horizontal="center" vertical="center"/>
    </xf>
    <xf numFmtId="0" fontId="6" fillId="47" borderId="14" xfId="0" applyFont="1" applyFill="1" applyBorder="1" applyAlignment="1">
      <alignment horizontal="center" vertical="center"/>
    </xf>
    <xf numFmtId="0" fontId="6" fillId="47" borderId="15" xfId="0" applyFont="1" applyFill="1" applyBorder="1" applyAlignment="1">
      <alignment horizontal="center" vertical="center"/>
    </xf>
    <xf numFmtId="0" fontId="26" fillId="46" borderId="13" xfId="0" applyFont="1" applyFill="1" applyBorder="1" applyAlignment="1">
      <alignment horizontal="center" vertical="center"/>
    </xf>
    <xf numFmtId="0" fontId="26" fillId="46" borderId="14" xfId="0" applyFont="1" applyFill="1" applyBorder="1" applyAlignment="1">
      <alignment horizontal="center" vertical="center"/>
    </xf>
    <xf numFmtId="0" fontId="26" fillId="46" borderId="15" xfId="0" applyFont="1" applyFill="1" applyBorder="1" applyAlignment="1">
      <alignment horizontal="center" vertical="center"/>
    </xf>
    <xf numFmtId="0" fontId="26" fillId="47" borderId="11" xfId="0" applyFont="1" applyFill="1" applyBorder="1" applyAlignment="1">
      <alignment horizontal="center" vertical="center"/>
    </xf>
    <xf numFmtId="0" fontId="26" fillId="47" borderId="12" xfId="0" applyFont="1" applyFill="1" applyBorder="1" applyAlignment="1">
      <alignment horizontal="center" vertical="center"/>
    </xf>
    <xf numFmtId="0" fontId="4" fillId="46" borderId="11" xfId="0" applyFont="1" applyFill="1" applyBorder="1" applyAlignment="1">
      <alignment horizontal="center" vertical="center"/>
    </xf>
    <xf numFmtId="0" fontId="4" fillId="50" borderId="11" xfId="0" applyFont="1" applyFill="1" applyBorder="1" applyAlignment="1">
      <alignment horizontal="center" vertical="center"/>
    </xf>
  </cellXfs>
  <cellStyles count="131">
    <cellStyle name="20% - Cor1" xfId="1" xr:uid="{00000000-0005-0000-0000-000000000000}"/>
    <cellStyle name="20% - Cor1 2" xfId="2" xr:uid="{00000000-0005-0000-0000-000001000000}"/>
    <cellStyle name="20% - Cor2" xfId="3" xr:uid="{00000000-0005-0000-0000-000002000000}"/>
    <cellStyle name="20% - Cor2 2" xfId="4" xr:uid="{00000000-0005-0000-0000-000003000000}"/>
    <cellStyle name="20% - Cor3" xfId="5" xr:uid="{00000000-0005-0000-0000-000004000000}"/>
    <cellStyle name="20% - Cor3 2" xfId="6" xr:uid="{00000000-0005-0000-0000-000005000000}"/>
    <cellStyle name="20% - Cor4" xfId="7" xr:uid="{00000000-0005-0000-0000-000006000000}"/>
    <cellStyle name="20% - Cor4 2" xfId="8" xr:uid="{00000000-0005-0000-0000-000007000000}"/>
    <cellStyle name="20% - Cor5" xfId="9" xr:uid="{00000000-0005-0000-0000-000008000000}"/>
    <cellStyle name="20% - Cor5 2" xfId="10" xr:uid="{00000000-0005-0000-0000-000009000000}"/>
    <cellStyle name="20% - Cor6" xfId="11" xr:uid="{00000000-0005-0000-0000-00000A000000}"/>
    <cellStyle name="20% - Cor6 2" xfId="12" xr:uid="{00000000-0005-0000-0000-00000B000000}"/>
    <cellStyle name="20% - Ênfase1 2" xfId="13" xr:uid="{00000000-0005-0000-0000-00000C000000}"/>
    <cellStyle name="20% - Ênfase2 2" xfId="14" xr:uid="{00000000-0005-0000-0000-00000D000000}"/>
    <cellStyle name="20% - Ênfase3 2" xfId="15" xr:uid="{00000000-0005-0000-0000-00000E000000}"/>
    <cellStyle name="20% - Ênfase4 2" xfId="16" xr:uid="{00000000-0005-0000-0000-00000F000000}"/>
    <cellStyle name="20% - Ênfase5 2" xfId="17" xr:uid="{00000000-0005-0000-0000-000010000000}"/>
    <cellStyle name="20% - Ênfase6 2" xfId="18" xr:uid="{00000000-0005-0000-0000-000011000000}"/>
    <cellStyle name="40% - Cor1" xfId="19" xr:uid="{00000000-0005-0000-0000-000012000000}"/>
    <cellStyle name="40% - Cor1 2" xfId="20" xr:uid="{00000000-0005-0000-0000-000013000000}"/>
    <cellStyle name="40% - Cor2" xfId="21" xr:uid="{00000000-0005-0000-0000-000014000000}"/>
    <cellStyle name="40% - Cor2 2" xfId="22" xr:uid="{00000000-0005-0000-0000-000015000000}"/>
    <cellStyle name="40% - Cor3" xfId="23" xr:uid="{00000000-0005-0000-0000-000016000000}"/>
    <cellStyle name="40% - Cor3 2" xfId="24" xr:uid="{00000000-0005-0000-0000-000017000000}"/>
    <cellStyle name="40% - Cor4" xfId="25" xr:uid="{00000000-0005-0000-0000-000018000000}"/>
    <cellStyle name="40% - Cor4 2" xfId="26" xr:uid="{00000000-0005-0000-0000-000019000000}"/>
    <cellStyle name="40% - Cor5" xfId="27" xr:uid="{00000000-0005-0000-0000-00001A000000}"/>
    <cellStyle name="40% - Cor5 2" xfId="28" xr:uid="{00000000-0005-0000-0000-00001B000000}"/>
    <cellStyle name="40% - Cor6" xfId="29" xr:uid="{00000000-0005-0000-0000-00001C000000}"/>
    <cellStyle name="40% - Cor6 2" xfId="30" xr:uid="{00000000-0005-0000-0000-00001D000000}"/>
    <cellStyle name="40% - Ênfase1 2" xfId="31" xr:uid="{00000000-0005-0000-0000-00001E000000}"/>
    <cellStyle name="40% - Ênfase2 2" xfId="32" xr:uid="{00000000-0005-0000-0000-00001F000000}"/>
    <cellStyle name="40% - Ênfase3 2" xfId="33" xr:uid="{00000000-0005-0000-0000-000020000000}"/>
    <cellStyle name="40% - Ênfase4 2" xfId="34" xr:uid="{00000000-0005-0000-0000-000021000000}"/>
    <cellStyle name="40% - Ênfase5 2" xfId="35" xr:uid="{00000000-0005-0000-0000-000022000000}"/>
    <cellStyle name="40% - Ênfase6 2" xfId="36" xr:uid="{00000000-0005-0000-0000-000023000000}"/>
    <cellStyle name="60% - Cor1" xfId="37" xr:uid="{00000000-0005-0000-0000-000024000000}"/>
    <cellStyle name="60% - Cor1 2" xfId="38" xr:uid="{00000000-0005-0000-0000-000025000000}"/>
    <cellStyle name="60% - Cor2" xfId="39" xr:uid="{00000000-0005-0000-0000-000026000000}"/>
    <cellStyle name="60% - Cor2 2" xfId="40" xr:uid="{00000000-0005-0000-0000-000027000000}"/>
    <cellStyle name="60% - Cor3" xfId="41" xr:uid="{00000000-0005-0000-0000-000028000000}"/>
    <cellStyle name="60% - Cor3 2" xfId="42" xr:uid="{00000000-0005-0000-0000-000029000000}"/>
    <cellStyle name="60% - Cor4" xfId="43" xr:uid="{00000000-0005-0000-0000-00002A000000}"/>
    <cellStyle name="60% - Cor4 2" xfId="44" xr:uid="{00000000-0005-0000-0000-00002B000000}"/>
    <cellStyle name="60% - Cor5" xfId="45" xr:uid="{00000000-0005-0000-0000-00002C000000}"/>
    <cellStyle name="60% - Cor5 2" xfId="46" xr:uid="{00000000-0005-0000-0000-00002D000000}"/>
    <cellStyle name="60% - Cor6" xfId="47" xr:uid="{00000000-0005-0000-0000-00002E000000}"/>
    <cellStyle name="60% - Cor6 2" xfId="48" xr:uid="{00000000-0005-0000-0000-00002F000000}"/>
    <cellStyle name="60% - Ênfase1 2" xfId="49" xr:uid="{00000000-0005-0000-0000-000030000000}"/>
    <cellStyle name="60% - Ênfase2 2" xfId="50" xr:uid="{00000000-0005-0000-0000-000031000000}"/>
    <cellStyle name="60% - Ênfase3 2" xfId="51" xr:uid="{00000000-0005-0000-0000-000032000000}"/>
    <cellStyle name="60% - Ênfase4 2" xfId="52" xr:uid="{00000000-0005-0000-0000-000033000000}"/>
    <cellStyle name="60% - Ênfase5 2" xfId="53" xr:uid="{00000000-0005-0000-0000-000034000000}"/>
    <cellStyle name="60% - Ênfase6 2" xfId="54" xr:uid="{00000000-0005-0000-0000-000035000000}"/>
    <cellStyle name="Bom 2" xfId="55" xr:uid="{00000000-0005-0000-0000-000036000000}"/>
    <cellStyle name="Cabeçalho 1" xfId="56" xr:uid="{00000000-0005-0000-0000-000037000000}"/>
    <cellStyle name="Cabeçalho 2" xfId="57" xr:uid="{00000000-0005-0000-0000-000038000000}"/>
    <cellStyle name="Cabeçalho 3" xfId="58" xr:uid="{00000000-0005-0000-0000-000039000000}"/>
    <cellStyle name="Cabeçalho 4" xfId="59" xr:uid="{00000000-0005-0000-0000-00003A000000}"/>
    <cellStyle name="Cálculo 2" xfId="60" xr:uid="{00000000-0005-0000-0000-00003B000000}"/>
    <cellStyle name="Célula de Verificação 2" xfId="61" xr:uid="{00000000-0005-0000-0000-00003C000000}"/>
    <cellStyle name="Célula Ligada" xfId="62" xr:uid="{00000000-0005-0000-0000-00003D000000}"/>
    <cellStyle name="Célula Vinculada 2" xfId="63" xr:uid="{00000000-0005-0000-0000-00003E000000}"/>
    <cellStyle name="Cor1" xfId="64" xr:uid="{00000000-0005-0000-0000-00003F000000}"/>
    <cellStyle name="Cor1 2" xfId="65" xr:uid="{00000000-0005-0000-0000-000040000000}"/>
    <cellStyle name="Cor2" xfId="66" xr:uid="{00000000-0005-0000-0000-000041000000}"/>
    <cellStyle name="Cor2 2" xfId="67" xr:uid="{00000000-0005-0000-0000-000042000000}"/>
    <cellStyle name="Cor3" xfId="68" xr:uid="{00000000-0005-0000-0000-000043000000}"/>
    <cellStyle name="Cor3 2" xfId="69" xr:uid="{00000000-0005-0000-0000-000044000000}"/>
    <cellStyle name="Cor4" xfId="70" xr:uid="{00000000-0005-0000-0000-000045000000}"/>
    <cellStyle name="Cor4 2" xfId="71" xr:uid="{00000000-0005-0000-0000-000046000000}"/>
    <cellStyle name="Cor5" xfId="72" xr:uid="{00000000-0005-0000-0000-000047000000}"/>
    <cellStyle name="Cor5 2" xfId="73" xr:uid="{00000000-0005-0000-0000-000048000000}"/>
    <cellStyle name="Cor6" xfId="74" xr:uid="{00000000-0005-0000-0000-000049000000}"/>
    <cellStyle name="Cor6 2" xfId="75" xr:uid="{00000000-0005-0000-0000-00004A000000}"/>
    <cellStyle name="Correcto" xfId="76" xr:uid="{00000000-0005-0000-0000-00004B000000}"/>
    <cellStyle name="Correcto 2" xfId="77" xr:uid="{00000000-0005-0000-0000-00004C000000}"/>
    <cellStyle name="Ênfase1 2" xfId="78" xr:uid="{00000000-0005-0000-0000-00004D000000}"/>
    <cellStyle name="Ênfase2 2" xfId="79" xr:uid="{00000000-0005-0000-0000-00004E000000}"/>
    <cellStyle name="Ênfase3 2" xfId="80" xr:uid="{00000000-0005-0000-0000-00004F000000}"/>
    <cellStyle name="Ênfase4 2" xfId="81" xr:uid="{00000000-0005-0000-0000-000050000000}"/>
    <cellStyle name="Ênfase5 2" xfId="82" xr:uid="{00000000-0005-0000-0000-000051000000}"/>
    <cellStyle name="Ênfase6 2" xfId="83" xr:uid="{00000000-0005-0000-0000-000052000000}"/>
    <cellStyle name="Entrada 2" xfId="84" xr:uid="{00000000-0005-0000-0000-000053000000}"/>
    <cellStyle name="Excel Built-in Normal" xfId="119" xr:uid="{FE351C16-C7C0-4358-AF9D-9954445935E9}"/>
    <cellStyle name="Hiperlink 2" xfId="85" xr:uid="{00000000-0005-0000-0000-000054000000}"/>
    <cellStyle name="Hiperlink 3" xfId="86" xr:uid="{00000000-0005-0000-0000-000055000000}"/>
    <cellStyle name="Incorrecto" xfId="87" xr:uid="{00000000-0005-0000-0000-000056000000}"/>
    <cellStyle name="Incorrecto 2" xfId="88" xr:uid="{00000000-0005-0000-0000-000057000000}"/>
    <cellStyle name="Moeda 2" xfId="89" xr:uid="{00000000-0005-0000-0000-000058000000}"/>
    <cellStyle name="Moeda 2 2" xfId="90" xr:uid="{00000000-0005-0000-0000-000059000000}"/>
    <cellStyle name="Moeda 2 2 2" xfId="120" xr:uid="{F9655475-1E17-48A1-8B98-F5A22F6C696B}"/>
    <cellStyle name="Moeda 3" xfId="91" xr:uid="{00000000-0005-0000-0000-00005A000000}"/>
    <cellStyle name="Moeda 3 2" xfId="121" xr:uid="{AA88FCDB-8699-4823-B137-A0CCE749E371}"/>
    <cellStyle name="Moeda 4" xfId="92" xr:uid="{00000000-0005-0000-0000-00005B000000}"/>
    <cellStyle name="Neutro 2" xfId="93" xr:uid="{00000000-0005-0000-0000-00005C000000}"/>
    <cellStyle name="Normal" xfId="0" builtinId="0"/>
    <cellStyle name="Normal 2" xfId="94" xr:uid="{00000000-0005-0000-0000-00005E000000}"/>
    <cellStyle name="Normal 2 2" xfId="95" xr:uid="{00000000-0005-0000-0000-00005F000000}"/>
    <cellStyle name="Normal 2 2 2" xfId="122" xr:uid="{340B9BDF-28FB-41A4-9191-B7BE5377706B}"/>
    <cellStyle name="Normal 3" xfId="96" xr:uid="{00000000-0005-0000-0000-000060000000}"/>
    <cellStyle name="Normal 4" xfId="97" xr:uid="{00000000-0005-0000-0000-000061000000}"/>
    <cellStyle name="Normal 5" xfId="118" xr:uid="{5079153A-C0A0-4FAF-812D-25E1F7BD77DC}"/>
    <cellStyle name="Nota 2" xfId="98" xr:uid="{00000000-0005-0000-0000-000064000000}"/>
    <cellStyle name="Nota 2 2" xfId="99" xr:uid="{00000000-0005-0000-0000-000065000000}"/>
    <cellStyle name="Nota 2 2 2" xfId="124" xr:uid="{1482C0FF-5043-461D-9109-888848959864}"/>
    <cellStyle name="Nota 2 3" xfId="100" xr:uid="{00000000-0005-0000-0000-000066000000}"/>
    <cellStyle name="Nota 2 3 2" xfId="125" xr:uid="{ADD77918-EC89-4815-81DF-872B69393B42}"/>
    <cellStyle name="Nota 2 4" xfId="123" xr:uid="{96188BFB-5DA6-4405-81B5-CB5D05693B2A}"/>
    <cellStyle name="Nota 3" xfId="101" xr:uid="{00000000-0005-0000-0000-000067000000}"/>
    <cellStyle name="Nota 3 2" xfId="126" xr:uid="{498A9C5D-97D8-40DC-ADB8-EFBAF920971D}"/>
    <cellStyle name="Nota 4" xfId="102" xr:uid="{00000000-0005-0000-0000-000068000000}"/>
    <cellStyle name="Saída 2" xfId="103" xr:uid="{00000000-0005-0000-0000-000069000000}"/>
    <cellStyle name="Texto de Aviso 2" xfId="104" xr:uid="{00000000-0005-0000-0000-00006A000000}"/>
    <cellStyle name="Texto Explicativo 2" xfId="105" xr:uid="{00000000-0005-0000-0000-00006B000000}"/>
    <cellStyle name="Título 1 2" xfId="106" xr:uid="{00000000-0005-0000-0000-00006C000000}"/>
    <cellStyle name="Título 2 2" xfId="107" xr:uid="{00000000-0005-0000-0000-00006D000000}"/>
    <cellStyle name="Título 3 2" xfId="108" xr:uid="{00000000-0005-0000-0000-00006E000000}"/>
    <cellStyle name="Título 4 2" xfId="109" xr:uid="{00000000-0005-0000-0000-00006F000000}"/>
    <cellStyle name="Título 5" xfId="110" xr:uid="{00000000-0005-0000-0000-000070000000}"/>
    <cellStyle name="Total 2" xfId="111" xr:uid="{00000000-0005-0000-0000-000071000000}"/>
    <cellStyle name="Verificar Célula" xfId="112" xr:uid="{00000000-0005-0000-0000-000072000000}"/>
    <cellStyle name="Verificar Célula 2" xfId="113" xr:uid="{00000000-0005-0000-0000-000073000000}"/>
    <cellStyle name="Vírgula 2" xfId="114" xr:uid="{00000000-0005-0000-0000-000074000000}"/>
    <cellStyle name="Vírgula 2 2" xfId="115" xr:uid="{00000000-0005-0000-0000-000075000000}"/>
    <cellStyle name="Vírgula 2 2 2" xfId="128" xr:uid="{48CE7616-6B5B-441B-B8DE-F656526ADDE8}"/>
    <cellStyle name="Vírgula 2 3" xfId="127" xr:uid="{FE6BF3D3-03BC-4F6A-B9FA-A12DDF6BAE7A}"/>
    <cellStyle name="Vírgula 3" xfId="116" xr:uid="{00000000-0005-0000-0000-000076000000}"/>
    <cellStyle name="Vírgula 3 2" xfId="129" xr:uid="{29FCD83C-A09A-4F27-86B9-1663C368BA9A}"/>
    <cellStyle name="Vírgula 4" xfId="117" xr:uid="{00000000-0005-0000-0000-000077000000}"/>
    <cellStyle name="Vírgula 4 2" xfId="130" xr:uid="{DC6977EB-2BFD-439F-92F8-7DBC3CFA51E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opLeftCell="A17" zoomScale="101" zoomScaleNormal="101" workbookViewId="0">
      <selection activeCell="M2" sqref="M1:M1048576"/>
    </sheetView>
  </sheetViews>
  <sheetFormatPr defaultColWidth="8.453125" defaultRowHeight="10" x14ac:dyDescent="0.25"/>
  <cols>
    <col min="1" max="1" width="8.453125" style="4" bestFit="1" customWidth="1"/>
    <col min="2" max="2" width="10.81640625" style="3" bestFit="1" customWidth="1"/>
    <col min="3" max="3" width="14.1796875" style="4" bestFit="1" customWidth="1"/>
    <col min="4" max="4" width="38.81640625" style="4" bestFit="1" customWidth="1"/>
    <col min="5" max="5" width="61" style="4" bestFit="1" customWidth="1"/>
    <col min="6" max="6" width="9" style="3" bestFit="1" customWidth="1"/>
    <col min="7" max="7" width="24.7265625" style="4" bestFit="1" customWidth="1"/>
    <col min="8" max="8" width="7.1796875" style="4" bestFit="1" customWidth="1"/>
    <col min="9" max="9" width="6.453125" style="4" bestFit="1" customWidth="1"/>
    <col min="10" max="10" width="7.26953125" style="4" bestFit="1" customWidth="1"/>
    <col min="11" max="11" width="7.26953125" style="4" customWidth="1"/>
    <col min="12" max="12" width="8.26953125" style="4" bestFit="1" customWidth="1"/>
    <col min="13" max="16384" width="8.453125" style="4"/>
  </cols>
  <sheetData>
    <row r="1" spans="1:13" s="3" customFormat="1" ht="11.5" customHeight="1" thickBot="1" x14ac:dyDescent="0.3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s="3" customFormat="1" ht="11" thickBot="1" x14ac:dyDescent="0.3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9" t="s">
        <v>7</v>
      </c>
      <c r="H2" s="18" t="s">
        <v>8</v>
      </c>
      <c r="I2" s="18" t="s">
        <v>9</v>
      </c>
      <c r="J2" s="18" t="s">
        <v>10</v>
      </c>
      <c r="K2" s="41" t="s">
        <v>11</v>
      </c>
      <c r="L2" s="20" t="s">
        <v>12</v>
      </c>
    </row>
    <row r="3" spans="1:13" ht="10.5" thickBot="1" x14ac:dyDescent="0.25">
      <c r="A3" s="31">
        <v>1</v>
      </c>
      <c r="B3" s="29">
        <v>408</v>
      </c>
      <c r="C3" s="27" t="s">
        <v>13</v>
      </c>
      <c r="D3" s="11" t="s">
        <v>14</v>
      </c>
      <c r="E3" s="11" t="s">
        <v>15</v>
      </c>
      <c r="F3" s="42">
        <v>88010902</v>
      </c>
      <c r="G3" s="11" t="s">
        <v>16</v>
      </c>
      <c r="H3" s="2" t="s">
        <v>17</v>
      </c>
      <c r="I3" s="29">
        <v>3</v>
      </c>
      <c r="J3" s="29"/>
      <c r="K3" s="29"/>
      <c r="L3" s="49">
        <v>1</v>
      </c>
    </row>
    <row r="4" spans="1:13" ht="10.5" thickBot="1" x14ac:dyDescent="0.25">
      <c r="A4" s="31">
        <v>2</v>
      </c>
      <c r="B4" s="29">
        <v>409</v>
      </c>
      <c r="C4" s="27" t="s">
        <v>18</v>
      </c>
      <c r="D4" s="11" t="s">
        <v>19</v>
      </c>
      <c r="E4" s="11" t="s">
        <v>20</v>
      </c>
      <c r="F4" s="42">
        <v>88075540</v>
      </c>
      <c r="G4" s="11" t="s">
        <v>16</v>
      </c>
      <c r="H4" s="2" t="s">
        <v>17</v>
      </c>
      <c r="I4" s="29">
        <v>3</v>
      </c>
      <c r="J4" s="29"/>
      <c r="K4" s="29"/>
      <c r="L4" s="49">
        <v>1</v>
      </c>
    </row>
    <row r="5" spans="1:13" ht="10.5" thickBot="1" x14ac:dyDescent="0.25">
      <c r="A5" s="31">
        <v>3</v>
      </c>
      <c r="B5" s="2">
        <v>879</v>
      </c>
      <c r="C5" s="27" t="s">
        <v>21</v>
      </c>
      <c r="D5" s="11" t="s">
        <v>22</v>
      </c>
      <c r="E5" s="11" t="s">
        <v>23</v>
      </c>
      <c r="F5" s="42">
        <v>88015240</v>
      </c>
      <c r="G5" s="11" t="s">
        <v>24</v>
      </c>
      <c r="H5" s="2" t="s">
        <v>17</v>
      </c>
      <c r="I5" s="29">
        <v>3</v>
      </c>
      <c r="J5" s="29"/>
      <c r="K5" s="29"/>
      <c r="L5" s="49">
        <v>1</v>
      </c>
    </row>
    <row r="6" spans="1:13" ht="10.5" thickBot="1" x14ac:dyDescent="0.25">
      <c r="A6" s="31">
        <v>4</v>
      </c>
      <c r="B6" s="2">
        <v>1011</v>
      </c>
      <c r="C6" s="29" t="s">
        <v>25</v>
      </c>
      <c r="D6" s="11" t="s">
        <v>26</v>
      </c>
      <c r="E6" s="11" t="s">
        <v>27</v>
      </c>
      <c r="F6" s="42">
        <v>88040370</v>
      </c>
      <c r="G6" s="11" t="s">
        <v>24</v>
      </c>
      <c r="H6" s="2" t="s">
        <v>17</v>
      </c>
      <c r="I6" s="29"/>
      <c r="J6" s="29"/>
      <c r="K6" s="29"/>
      <c r="L6" s="49">
        <v>1</v>
      </c>
    </row>
    <row r="7" spans="1:13" ht="10.5" thickBot="1" x14ac:dyDescent="0.25">
      <c r="A7" s="31">
        <v>5</v>
      </c>
      <c r="B7" s="2">
        <v>1011</v>
      </c>
      <c r="C7" s="27" t="s">
        <v>28</v>
      </c>
      <c r="D7" s="11" t="s">
        <v>29</v>
      </c>
      <c r="E7" s="11" t="s">
        <v>30</v>
      </c>
      <c r="F7" s="42">
        <v>88040370</v>
      </c>
      <c r="G7" s="11" t="s">
        <v>24</v>
      </c>
      <c r="H7" s="2" t="s">
        <v>17</v>
      </c>
      <c r="I7" s="29">
        <v>3</v>
      </c>
      <c r="J7" s="29"/>
      <c r="K7" s="29"/>
      <c r="L7" s="49">
        <v>1</v>
      </c>
    </row>
    <row r="8" spans="1:13" ht="10.5" thickBot="1" x14ac:dyDescent="0.25">
      <c r="A8" s="31">
        <v>6</v>
      </c>
      <c r="B8" s="2">
        <v>1078</v>
      </c>
      <c r="C8" s="27" t="s">
        <v>31</v>
      </c>
      <c r="D8" s="11" t="s">
        <v>32</v>
      </c>
      <c r="E8" s="11" t="s">
        <v>33</v>
      </c>
      <c r="F8" s="42">
        <v>88020301</v>
      </c>
      <c r="G8" s="11" t="s">
        <v>24</v>
      </c>
      <c r="H8" s="2" t="s">
        <v>17</v>
      </c>
      <c r="I8" s="29"/>
      <c r="J8" s="29">
        <v>3</v>
      </c>
      <c r="K8" s="29"/>
      <c r="L8" s="49">
        <v>1</v>
      </c>
    </row>
    <row r="9" spans="1:13" ht="10.5" thickBot="1" x14ac:dyDescent="0.25">
      <c r="A9" s="31">
        <v>7</v>
      </c>
      <c r="B9" s="2">
        <v>1348</v>
      </c>
      <c r="C9" s="29" t="s">
        <v>25</v>
      </c>
      <c r="D9" s="11" t="s">
        <v>34</v>
      </c>
      <c r="E9" s="11" t="s">
        <v>35</v>
      </c>
      <c r="F9" s="42">
        <v>88025255</v>
      </c>
      <c r="G9" s="11" t="s">
        <v>24</v>
      </c>
      <c r="H9" s="2" t="s">
        <v>17</v>
      </c>
      <c r="I9" s="29"/>
      <c r="J9" s="29"/>
      <c r="K9" s="29"/>
      <c r="L9" s="49">
        <v>1</v>
      </c>
    </row>
    <row r="10" spans="1:13" ht="10.5" thickBot="1" x14ac:dyDescent="0.25">
      <c r="A10" s="31">
        <v>8</v>
      </c>
      <c r="B10" s="2">
        <v>1348</v>
      </c>
      <c r="C10" s="27" t="s">
        <v>36</v>
      </c>
      <c r="D10" s="11" t="s">
        <v>37</v>
      </c>
      <c r="E10" s="11" t="s">
        <v>38</v>
      </c>
      <c r="F10" s="42">
        <v>88025255</v>
      </c>
      <c r="G10" s="11" t="s">
        <v>16</v>
      </c>
      <c r="H10" s="2" t="s">
        <v>17</v>
      </c>
      <c r="I10" s="29">
        <v>2</v>
      </c>
      <c r="J10" s="29"/>
      <c r="K10" s="29"/>
      <c r="L10" s="49">
        <v>1</v>
      </c>
    </row>
    <row r="11" spans="1:13" ht="10.5" thickBot="1" x14ac:dyDescent="0.25">
      <c r="A11" s="31">
        <v>9</v>
      </c>
      <c r="B11" s="2">
        <v>1555</v>
      </c>
      <c r="C11" s="27" t="s">
        <v>39</v>
      </c>
      <c r="D11" s="11" t="s">
        <v>40</v>
      </c>
      <c r="E11" s="11" t="s">
        <v>41</v>
      </c>
      <c r="F11" s="42">
        <v>88117001</v>
      </c>
      <c r="G11" s="11" t="s">
        <v>42</v>
      </c>
      <c r="H11" s="2" t="s">
        <v>17</v>
      </c>
      <c r="I11" s="29">
        <v>2</v>
      </c>
      <c r="J11" s="29"/>
      <c r="K11" s="29"/>
      <c r="L11" s="49">
        <v>1</v>
      </c>
    </row>
    <row r="12" spans="1:13" ht="10.5" thickBot="1" x14ac:dyDescent="0.25">
      <c r="A12" s="31">
        <v>10</v>
      </c>
      <c r="B12" s="2">
        <v>1638</v>
      </c>
      <c r="C12" s="27" t="s">
        <v>43</v>
      </c>
      <c r="D12" s="11" t="s">
        <v>44</v>
      </c>
      <c r="E12" s="11" t="s">
        <v>45</v>
      </c>
      <c r="F12" s="42">
        <v>88080160</v>
      </c>
      <c r="G12" s="11" t="s">
        <v>16</v>
      </c>
      <c r="H12" s="2" t="s">
        <v>17</v>
      </c>
      <c r="I12" s="29">
        <v>3</v>
      </c>
      <c r="J12" s="29"/>
      <c r="K12" s="29"/>
      <c r="L12" s="49">
        <v>1</v>
      </c>
    </row>
    <row r="13" spans="1:13" ht="10.5" thickBot="1" x14ac:dyDescent="0.25">
      <c r="A13" s="31">
        <v>11</v>
      </c>
      <c r="B13" s="2">
        <v>1784</v>
      </c>
      <c r="C13" s="27" t="s">
        <v>46</v>
      </c>
      <c r="D13" s="11" t="s">
        <v>47</v>
      </c>
      <c r="E13" s="11" t="s">
        <v>48</v>
      </c>
      <c r="F13" s="42">
        <v>88130101</v>
      </c>
      <c r="G13" s="11" t="s">
        <v>49</v>
      </c>
      <c r="H13" s="2" t="s">
        <v>17</v>
      </c>
      <c r="I13" s="29">
        <v>3</v>
      </c>
      <c r="J13" s="29"/>
      <c r="K13" s="29"/>
      <c r="L13" s="49">
        <v>1</v>
      </c>
    </row>
    <row r="14" spans="1:13" ht="10.5" thickBot="1" x14ac:dyDescent="0.25">
      <c r="A14" s="31">
        <v>12</v>
      </c>
      <c r="B14" s="2">
        <v>1795</v>
      </c>
      <c r="C14" s="27" t="s">
        <v>50</v>
      </c>
      <c r="D14" s="11" t="s">
        <v>51</v>
      </c>
      <c r="E14" s="11" t="s">
        <v>52</v>
      </c>
      <c r="F14" s="42">
        <v>88200000</v>
      </c>
      <c r="G14" s="11" t="s">
        <v>53</v>
      </c>
      <c r="H14" s="2" t="s">
        <v>17</v>
      </c>
      <c r="I14" s="29">
        <v>3</v>
      </c>
      <c r="J14" s="29"/>
      <c r="K14" s="29"/>
      <c r="L14" s="49">
        <v>1</v>
      </c>
    </row>
    <row r="15" spans="1:13" ht="10.5" thickBot="1" x14ac:dyDescent="0.25">
      <c r="A15" s="31">
        <v>13</v>
      </c>
      <c r="B15" s="2">
        <v>1865</v>
      </c>
      <c r="C15" s="27" t="s">
        <v>54</v>
      </c>
      <c r="D15" s="11" t="s">
        <v>55</v>
      </c>
      <c r="E15" s="11" t="s">
        <v>56</v>
      </c>
      <c r="F15" s="42">
        <v>88103790</v>
      </c>
      <c r="G15" s="11" t="s">
        <v>57</v>
      </c>
      <c r="H15" s="2" t="s">
        <v>17</v>
      </c>
      <c r="I15" s="29"/>
      <c r="J15" s="29"/>
      <c r="K15" s="29"/>
      <c r="L15" s="49">
        <v>1</v>
      </c>
    </row>
    <row r="16" spans="1:13" ht="10.5" thickBot="1" x14ac:dyDescent="0.25">
      <c r="A16" s="31">
        <v>14</v>
      </c>
      <c r="B16" s="2">
        <v>1873</v>
      </c>
      <c r="C16" s="27" t="s">
        <v>58</v>
      </c>
      <c r="D16" s="11" t="s">
        <v>59</v>
      </c>
      <c r="E16" s="11" t="s">
        <v>60</v>
      </c>
      <c r="F16" s="42">
        <v>88015900</v>
      </c>
      <c r="G16" s="11" t="s">
        <v>16</v>
      </c>
      <c r="H16" s="2" t="s">
        <v>17</v>
      </c>
      <c r="I16" s="29"/>
      <c r="J16" s="29">
        <v>3</v>
      </c>
      <c r="K16" s="29"/>
      <c r="L16" s="49">
        <v>1</v>
      </c>
    </row>
    <row r="17" spans="1:12" ht="10.5" thickBot="1" x14ac:dyDescent="0.25">
      <c r="A17" s="31">
        <v>15</v>
      </c>
      <c r="B17" s="2">
        <v>1874</v>
      </c>
      <c r="C17" s="27" t="s">
        <v>61</v>
      </c>
      <c r="D17" s="11" t="s">
        <v>62</v>
      </c>
      <c r="E17" s="11" t="s">
        <v>63</v>
      </c>
      <c r="F17" s="42">
        <v>88160144</v>
      </c>
      <c r="G17" s="11" t="s">
        <v>64</v>
      </c>
      <c r="H17" s="2" t="s">
        <v>17</v>
      </c>
      <c r="I17" s="29">
        <v>2</v>
      </c>
      <c r="J17" s="29"/>
      <c r="K17" s="29"/>
      <c r="L17" s="49">
        <v>1</v>
      </c>
    </row>
    <row r="18" spans="1:12" ht="10.5" thickBot="1" x14ac:dyDescent="0.25">
      <c r="A18" s="31">
        <v>16</v>
      </c>
      <c r="B18" s="2">
        <v>1875</v>
      </c>
      <c r="C18" s="27" t="s">
        <v>65</v>
      </c>
      <c r="D18" s="11" t="s">
        <v>66</v>
      </c>
      <c r="E18" s="11" t="s">
        <v>67</v>
      </c>
      <c r="F18" s="42">
        <v>88101091</v>
      </c>
      <c r="G18" s="11" t="s">
        <v>42</v>
      </c>
      <c r="H18" s="2" t="s">
        <v>17</v>
      </c>
      <c r="I18" s="29">
        <v>3</v>
      </c>
      <c r="J18" s="29"/>
      <c r="K18" s="29"/>
      <c r="L18" s="49">
        <v>1</v>
      </c>
    </row>
    <row r="19" spans="1:12" ht="10.5" thickBot="1" x14ac:dyDescent="0.25">
      <c r="A19" s="31">
        <v>17</v>
      </c>
      <c r="B19" s="2">
        <v>1877</v>
      </c>
      <c r="C19" s="27" t="s">
        <v>68</v>
      </c>
      <c r="D19" s="11" t="s">
        <v>69</v>
      </c>
      <c r="E19" s="11" t="s">
        <v>70</v>
      </c>
      <c r="F19" s="42">
        <v>88010010</v>
      </c>
      <c r="G19" s="11" t="s">
        <v>16</v>
      </c>
      <c r="H19" s="2" t="s">
        <v>17</v>
      </c>
      <c r="I19" s="29"/>
      <c r="J19" s="29">
        <v>5</v>
      </c>
      <c r="K19" s="29"/>
      <c r="L19" s="49">
        <v>1</v>
      </c>
    </row>
    <row r="20" spans="1:12" ht="10.5" thickBot="1" x14ac:dyDescent="0.25">
      <c r="A20" s="31">
        <v>18</v>
      </c>
      <c r="B20" s="2">
        <v>2370</v>
      </c>
      <c r="C20" s="27" t="s">
        <v>71</v>
      </c>
      <c r="D20" s="11" t="s">
        <v>72</v>
      </c>
      <c r="E20" s="11" t="s">
        <v>73</v>
      </c>
      <c r="F20" s="42">
        <v>88025255</v>
      </c>
      <c r="G20" s="11" t="s">
        <v>24</v>
      </c>
      <c r="H20" s="2" t="s">
        <v>17</v>
      </c>
      <c r="I20" s="29"/>
      <c r="J20" s="29"/>
      <c r="K20" s="29">
        <v>1</v>
      </c>
      <c r="L20" s="49">
        <v>1</v>
      </c>
    </row>
    <row r="21" spans="1:12" ht="10.5" thickBot="1" x14ac:dyDescent="0.25">
      <c r="A21" s="31">
        <v>19</v>
      </c>
      <c r="B21" s="2">
        <v>2370</v>
      </c>
      <c r="C21" s="29" t="s">
        <v>25</v>
      </c>
      <c r="D21" s="11" t="s">
        <v>74</v>
      </c>
      <c r="E21" s="11" t="s">
        <v>73</v>
      </c>
      <c r="F21" s="42">
        <v>88025255</v>
      </c>
      <c r="G21" s="11" t="s">
        <v>24</v>
      </c>
      <c r="H21" s="2" t="s">
        <v>17</v>
      </c>
      <c r="I21" s="29"/>
      <c r="J21" s="29"/>
      <c r="K21" s="29"/>
      <c r="L21" s="49">
        <v>1</v>
      </c>
    </row>
    <row r="22" spans="1:12" ht="10.5" thickBot="1" x14ac:dyDescent="0.25">
      <c r="A22" s="31">
        <v>20</v>
      </c>
      <c r="B22" s="2">
        <v>2375</v>
      </c>
      <c r="C22" s="27" t="s">
        <v>75</v>
      </c>
      <c r="D22" s="11" t="s">
        <v>76</v>
      </c>
      <c r="E22" s="11" t="s">
        <v>77</v>
      </c>
      <c r="F22" s="42">
        <v>88015906</v>
      </c>
      <c r="G22" s="11" t="s">
        <v>24</v>
      </c>
      <c r="H22" s="2" t="s">
        <v>17</v>
      </c>
      <c r="I22" s="29"/>
      <c r="J22" s="29"/>
      <c r="K22" s="29">
        <v>1</v>
      </c>
      <c r="L22" s="49">
        <v>1</v>
      </c>
    </row>
    <row r="23" spans="1:12" ht="10.5" thickBot="1" x14ac:dyDescent="0.25">
      <c r="A23" s="31">
        <v>21</v>
      </c>
      <c r="B23" s="2">
        <v>3078</v>
      </c>
      <c r="C23" s="27" t="s">
        <v>78</v>
      </c>
      <c r="D23" s="11" t="s">
        <v>79</v>
      </c>
      <c r="E23" s="11" t="s">
        <v>80</v>
      </c>
      <c r="F23" s="42">
        <v>88102650</v>
      </c>
      <c r="G23" s="11" t="s">
        <v>57</v>
      </c>
      <c r="H23" s="2" t="s">
        <v>17</v>
      </c>
      <c r="I23" s="29">
        <v>3</v>
      </c>
      <c r="J23" s="29"/>
      <c r="K23" s="29"/>
      <c r="L23" s="49">
        <v>1</v>
      </c>
    </row>
    <row r="24" spans="1:12" ht="10.5" thickBot="1" x14ac:dyDescent="0.25">
      <c r="A24" s="31">
        <v>22</v>
      </c>
      <c r="B24" s="2">
        <v>3298</v>
      </c>
      <c r="C24" s="27" t="s">
        <v>81</v>
      </c>
      <c r="D24" s="11" t="s">
        <v>82</v>
      </c>
      <c r="E24" s="11" t="s">
        <v>83</v>
      </c>
      <c r="F24" s="42">
        <v>88220000</v>
      </c>
      <c r="G24" s="11" t="s">
        <v>84</v>
      </c>
      <c r="H24" s="2" t="s">
        <v>17</v>
      </c>
      <c r="I24" s="29">
        <v>3</v>
      </c>
      <c r="J24" s="29"/>
      <c r="K24" s="29"/>
      <c r="L24" s="49">
        <v>1</v>
      </c>
    </row>
    <row r="25" spans="1:12" ht="10.5" thickBot="1" x14ac:dyDescent="0.25">
      <c r="A25" s="31">
        <v>23</v>
      </c>
      <c r="B25" s="2">
        <v>3392</v>
      </c>
      <c r="C25" s="27" t="s">
        <v>85</v>
      </c>
      <c r="D25" s="11" t="s">
        <v>86</v>
      </c>
      <c r="E25" s="11" t="s">
        <v>87</v>
      </c>
      <c r="F25" s="42">
        <v>88058001</v>
      </c>
      <c r="G25" s="11" t="s">
        <v>24</v>
      </c>
      <c r="H25" s="2" t="s">
        <v>17</v>
      </c>
      <c r="I25" s="29"/>
      <c r="J25" s="29">
        <v>3</v>
      </c>
      <c r="K25" s="29"/>
      <c r="L25" s="49">
        <v>1</v>
      </c>
    </row>
    <row r="26" spans="1:12" ht="10.5" thickBot="1" x14ac:dyDescent="0.25">
      <c r="A26" s="31">
        <v>24</v>
      </c>
      <c r="B26" s="2">
        <v>3392</v>
      </c>
      <c r="C26" s="29" t="s">
        <v>25</v>
      </c>
      <c r="D26" s="11" t="s">
        <v>88</v>
      </c>
      <c r="E26" s="11" t="s">
        <v>89</v>
      </c>
      <c r="F26" s="42">
        <v>88058001</v>
      </c>
      <c r="G26" s="11" t="s">
        <v>24</v>
      </c>
      <c r="H26" s="2" t="s">
        <v>17</v>
      </c>
      <c r="I26" s="29"/>
      <c r="J26" s="29"/>
      <c r="K26" s="29"/>
      <c r="L26" s="49">
        <v>1</v>
      </c>
    </row>
    <row r="27" spans="1:12" ht="10.5" thickBot="1" x14ac:dyDescent="0.25">
      <c r="A27" s="31">
        <v>25</v>
      </c>
      <c r="B27" s="2">
        <v>3521</v>
      </c>
      <c r="C27" s="27" t="s">
        <v>90</v>
      </c>
      <c r="D27" s="11" t="s">
        <v>91</v>
      </c>
      <c r="E27" s="11" t="s">
        <v>92</v>
      </c>
      <c r="F27" s="42">
        <v>88132149</v>
      </c>
      <c r="G27" s="11" t="s">
        <v>93</v>
      </c>
      <c r="H27" s="2" t="s">
        <v>17</v>
      </c>
      <c r="I27" s="29"/>
      <c r="J27" s="29">
        <v>3</v>
      </c>
      <c r="K27" s="29"/>
      <c r="L27" s="49">
        <v>1</v>
      </c>
    </row>
    <row r="28" spans="1:12" ht="10.5" thickBot="1" x14ac:dyDescent="0.25">
      <c r="A28" s="31">
        <v>26</v>
      </c>
      <c r="B28" s="2">
        <v>3522</v>
      </c>
      <c r="C28" s="27" t="s">
        <v>94</v>
      </c>
      <c r="D28" s="11" t="s">
        <v>95</v>
      </c>
      <c r="E28" s="11" t="s">
        <v>96</v>
      </c>
      <c r="F28" s="42">
        <v>88106500</v>
      </c>
      <c r="G28" s="11" t="s">
        <v>57</v>
      </c>
      <c r="H28" s="2" t="s">
        <v>17</v>
      </c>
      <c r="I28" s="29">
        <v>2</v>
      </c>
      <c r="J28" s="29"/>
      <c r="K28" s="29"/>
      <c r="L28" s="49">
        <v>1</v>
      </c>
    </row>
    <row r="29" spans="1:12" ht="10.5" thickBot="1" x14ac:dyDescent="0.25">
      <c r="A29" s="31">
        <v>27</v>
      </c>
      <c r="B29" s="2">
        <v>3524</v>
      </c>
      <c r="C29" s="27" t="s">
        <v>97</v>
      </c>
      <c r="D29" s="11" t="s">
        <v>98</v>
      </c>
      <c r="E29" s="11" t="s">
        <v>99</v>
      </c>
      <c r="F29" s="42">
        <v>88063000</v>
      </c>
      <c r="G29" s="11" t="s">
        <v>24</v>
      </c>
      <c r="H29" s="2" t="s">
        <v>17</v>
      </c>
      <c r="I29" s="29">
        <v>2</v>
      </c>
      <c r="J29" s="29"/>
      <c r="K29" s="29"/>
      <c r="L29" s="49">
        <v>1</v>
      </c>
    </row>
    <row r="30" spans="1:12" ht="10.5" thickBot="1" x14ac:dyDescent="0.25">
      <c r="A30" s="31">
        <v>28</v>
      </c>
      <c r="B30" s="2">
        <v>3525</v>
      </c>
      <c r="C30" s="27" t="s">
        <v>100</v>
      </c>
      <c r="D30" s="11" t="s">
        <v>101</v>
      </c>
      <c r="E30" s="11" t="s">
        <v>102</v>
      </c>
      <c r="F30" s="42">
        <v>88010400</v>
      </c>
      <c r="G30" s="11" t="s">
        <v>24</v>
      </c>
      <c r="H30" s="2" t="s">
        <v>17</v>
      </c>
      <c r="I30" s="29"/>
      <c r="J30" s="29">
        <v>3</v>
      </c>
      <c r="K30" s="29"/>
      <c r="L30" s="49">
        <v>1</v>
      </c>
    </row>
    <row r="31" spans="1:12" ht="10.5" thickBot="1" x14ac:dyDescent="0.25">
      <c r="A31" s="31">
        <v>29</v>
      </c>
      <c r="B31" s="2">
        <v>3533</v>
      </c>
      <c r="C31" s="27" t="s">
        <v>103</v>
      </c>
      <c r="D31" s="11" t="s">
        <v>104</v>
      </c>
      <c r="E31" s="11" t="s">
        <v>105</v>
      </c>
      <c r="F31" s="42">
        <v>88240000</v>
      </c>
      <c r="G31" s="11" t="s">
        <v>106</v>
      </c>
      <c r="H31" s="2" t="s">
        <v>17</v>
      </c>
      <c r="I31" s="29"/>
      <c r="J31" s="29">
        <v>3</v>
      </c>
      <c r="K31" s="29"/>
      <c r="L31" s="49">
        <v>1</v>
      </c>
    </row>
    <row r="32" spans="1:12" ht="10.5" thickBot="1" x14ac:dyDescent="0.25">
      <c r="A32" s="31">
        <v>30</v>
      </c>
      <c r="B32" s="2">
        <v>3684</v>
      </c>
      <c r="C32" s="27" t="s">
        <v>107</v>
      </c>
      <c r="D32" s="11" t="s">
        <v>108</v>
      </c>
      <c r="E32" s="11" t="s">
        <v>109</v>
      </c>
      <c r="F32" s="42">
        <v>88140000</v>
      </c>
      <c r="G32" s="11" t="s">
        <v>110</v>
      </c>
      <c r="H32" s="2" t="s">
        <v>17</v>
      </c>
      <c r="I32" s="29">
        <v>2</v>
      </c>
      <c r="J32" s="29"/>
      <c r="K32" s="29"/>
      <c r="L32" s="49">
        <v>1</v>
      </c>
    </row>
    <row r="33" spans="1:12" ht="10.5" thickBot="1" x14ac:dyDescent="0.25">
      <c r="A33" s="31">
        <v>31</v>
      </c>
      <c r="B33" s="2">
        <v>3691</v>
      </c>
      <c r="C33" s="27" t="s">
        <v>111</v>
      </c>
      <c r="D33" s="11" t="s">
        <v>112</v>
      </c>
      <c r="E33" s="11" t="s">
        <v>113</v>
      </c>
      <c r="F33" s="42">
        <v>88130040</v>
      </c>
      <c r="G33" s="11" t="s">
        <v>93</v>
      </c>
      <c r="H33" s="2" t="s">
        <v>17</v>
      </c>
      <c r="I33" s="29">
        <v>3</v>
      </c>
      <c r="J33" s="29"/>
      <c r="K33" s="29"/>
      <c r="L33" s="49">
        <v>1</v>
      </c>
    </row>
    <row r="34" spans="1:12" ht="10.5" thickBot="1" x14ac:dyDescent="0.25">
      <c r="A34" s="31">
        <v>32</v>
      </c>
      <c r="B34" s="2">
        <v>3692</v>
      </c>
      <c r="C34" s="27" t="s">
        <v>114</v>
      </c>
      <c r="D34" s="11" t="s">
        <v>115</v>
      </c>
      <c r="E34" s="11" t="s">
        <v>116</v>
      </c>
      <c r="F34" s="42">
        <v>88113255</v>
      </c>
      <c r="G34" s="11" t="s">
        <v>57</v>
      </c>
      <c r="H34" s="2" t="s">
        <v>17</v>
      </c>
      <c r="I34" s="29"/>
      <c r="J34" s="29">
        <v>3</v>
      </c>
      <c r="K34" s="29"/>
      <c r="L34" s="49">
        <v>1</v>
      </c>
    </row>
    <row r="35" spans="1:12" ht="10.5" thickBot="1" x14ac:dyDescent="0.25">
      <c r="A35" s="31">
        <v>33</v>
      </c>
      <c r="B35" s="2">
        <v>4439</v>
      </c>
      <c r="C35" s="27" t="s">
        <v>117</v>
      </c>
      <c r="D35" s="11" t="s">
        <v>118</v>
      </c>
      <c r="E35" s="11" t="s">
        <v>119</v>
      </c>
      <c r="F35" s="42">
        <v>88180000</v>
      </c>
      <c r="G35" s="11" t="s">
        <v>120</v>
      </c>
      <c r="H35" s="2" t="s">
        <v>17</v>
      </c>
      <c r="I35" s="29">
        <v>2</v>
      </c>
      <c r="J35" s="29"/>
      <c r="K35" s="29"/>
      <c r="L35" s="49">
        <v>1</v>
      </c>
    </row>
    <row r="36" spans="1:12" ht="10.5" thickBot="1" x14ac:dyDescent="0.25">
      <c r="A36" s="31">
        <v>34</v>
      </c>
      <c r="B36" s="2">
        <v>4625</v>
      </c>
      <c r="C36" s="27" t="s">
        <v>121</v>
      </c>
      <c r="D36" s="11" t="s">
        <v>122</v>
      </c>
      <c r="E36" s="11" t="s">
        <v>123</v>
      </c>
      <c r="F36" s="42">
        <v>88054210</v>
      </c>
      <c r="G36" s="11" t="s">
        <v>24</v>
      </c>
      <c r="H36" s="2" t="s">
        <v>17</v>
      </c>
      <c r="I36" s="29">
        <v>2</v>
      </c>
      <c r="J36" s="29"/>
      <c r="K36" s="29"/>
      <c r="L36" s="49">
        <v>1</v>
      </c>
    </row>
    <row r="37" spans="1:12" ht="10.5" thickBot="1" x14ac:dyDescent="0.25">
      <c r="A37" s="31">
        <v>35</v>
      </c>
      <c r="B37" s="2">
        <v>4729</v>
      </c>
      <c r="C37" s="27" t="s">
        <v>124</v>
      </c>
      <c r="D37" s="11" t="s">
        <v>125</v>
      </c>
      <c r="E37" s="11" t="s">
        <v>126</v>
      </c>
      <c r="F37" s="42">
        <v>88210000</v>
      </c>
      <c r="G37" s="11" t="s">
        <v>127</v>
      </c>
      <c r="H37" s="2" t="s">
        <v>17</v>
      </c>
      <c r="I37" s="29">
        <v>2</v>
      </c>
      <c r="J37" s="29"/>
      <c r="K37" s="29"/>
      <c r="L37" s="49">
        <v>1</v>
      </c>
    </row>
    <row r="38" spans="1:12" ht="10.5" thickBot="1" x14ac:dyDescent="0.25">
      <c r="A38" s="31">
        <v>36</v>
      </c>
      <c r="B38" s="2">
        <v>4733</v>
      </c>
      <c r="C38" s="27" t="s">
        <v>128</v>
      </c>
      <c r="D38" s="11" t="s">
        <v>129</v>
      </c>
      <c r="E38" s="11" t="s">
        <v>130</v>
      </c>
      <c r="F38" s="42">
        <v>88062000</v>
      </c>
      <c r="G38" s="11" t="s">
        <v>24</v>
      </c>
      <c r="H38" s="2" t="s">
        <v>17</v>
      </c>
      <c r="I38" s="29">
        <v>2</v>
      </c>
      <c r="J38" s="29"/>
      <c r="K38" s="29"/>
      <c r="L38" s="49">
        <v>1</v>
      </c>
    </row>
    <row r="39" spans="1:12" ht="10.5" thickBot="1" x14ac:dyDescent="0.25">
      <c r="A39" s="31">
        <v>37</v>
      </c>
      <c r="B39" s="2">
        <v>7352</v>
      </c>
      <c r="C39" s="27" t="s">
        <v>131</v>
      </c>
      <c r="D39" s="11" t="s">
        <v>132</v>
      </c>
      <c r="E39" s="11" t="s">
        <v>133</v>
      </c>
      <c r="F39" s="42">
        <v>88132900</v>
      </c>
      <c r="G39" s="11" t="s">
        <v>93</v>
      </c>
      <c r="H39" s="2" t="s">
        <v>17</v>
      </c>
      <c r="I39" s="29"/>
      <c r="J39" s="29"/>
      <c r="K39" s="29">
        <v>1</v>
      </c>
      <c r="L39" s="49">
        <v>1</v>
      </c>
    </row>
    <row r="40" spans="1:12" ht="10.5" thickBot="1" x14ac:dyDescent="0.25">
      <c r="A40" s="31">
        <v>38</v>
      </c>
      <c r="B40" s="2">
        <v>7415</v>
      </c>
      <c r="C40" s="29" t="s">
        <v>134</v>
      </c>
      <c r="D40" s="11" t="s">
        <v>135</v>
      </c>
      <c r="E40" s="11" t="s">
        <v>136</v>
      </c>
      <c r="F40" s="42">
        <v>88010102</v>
      </c>
      <c r="G40" s="11" t="s">
        <v>24</v>
      </c>
      <c r="H40" s="2" t="s">
        <v>17</v>
      </c>
      <c r="I40" s="29">
        <v>1</v>
      </c>
      <c r="J40" s="29"/>
      <c r="K40" s="29"/>
      <c r="L40" s="49">
        <v>1</v>
      </c>
    </row>
    <row r="41" spans="1:12" ht="11" thickBot="1" x14ac:dyDescent="0.3">
      <c r="A41" s="78" t="s">
        <v>137</v>
      </c>
      <c r="B41" s="79"/>
      <c r="C41" s="79"/>
      <c r="D41" s="79"/>
      <c r="E41" s="79"/>
      <c r="F41" s="79"/>
      <c r="G41" s="80"/>
      <c r="H41" s="14"/>
      <c r="I41" s="37">
        <f>SUM(I3:I40)</f>
        <v>54</v>
      </c>
      <c r="J41" s="37">
        <f>SUM(J3:J40)</f>
        <v>26</v>
      </c>
      <c r="K41" s="37">
        <f>SUM(K3:K40)</f>
        <v>3</v>
      </c>
      <c r="L41" s="50">
        <f>SUM(L3:L40)</f>
        <v>38</v>
      </c>
    </row>
    <row r="43" spans="1:12" ht="11" thickBot="1" x14ac:dyDescent="0.3">
      <c r="A43" s="87" t="s">
        <v>138</v>
      </c>
      <c r="B43" s="87"/>
      <c r="C43" s="87"/>
      <c r="D43" s="87"/>
      <c r="E43" s="87"/>
      <c r="F43" s="87"/>
      <c r="G43" s="87"/>
      <c r="H43" s="87"/>
      <c r="I43" s="87"/>
      <c r="J43" s="87"/>
      <c r="K43" s="88"/>
      <c r="L43" s="88"/>
    </row>
    <row r="44" spans="1:12" ht="11" thickBot="1" x14ac:dyDescent="0.3">
      <c r="A44" s="23" t="s">
        <v>1</v>
      </c>
      <c r="B44" s="23" t="s">
        <v>2</v>
      </c>
      <c r="C44" s="23" t="s">
        <v>3</v>
      </c>
      <c r="D44" s="24" t="s">
        <v>4</v>
      </c>
      <c r="E44" s="24" t="s">
        <v>5</v>
      </c>
      <c r="F44" s="23" t="s">
        <v>6</v>
      </c>
      <c r="G44" s="24" t="s">
        <v>7</v>
      </c>
      <c r="H44" s="23" t="s">
        <v>8</v>
      </c>
      <c r="I44" s="18" t="s">
        <v>9</v>
      </c>
      <c r="J44" s="18" t="s">
        <v>10</v>
      </c>
      <c r="K44" s="41" t="s">
        <v>11</v>
      </c>
      <c r="L44" s="25" t="s">
        <v>12</v>
      </c>
    </row>
    <row r="45" spans="1:12" ht="10.5" thickBot="1" x14ac:dyDescent="0.3">
      <c r="A45" s="5"/>
      <c r="B45" s="2"/>
      <c r="C45" s="2"/>
      <c r="D45" s="6"/>
      <c r="E45" s="11"/>
      <c r="F45" s="2"/>
      <c r="G45" s="12"/>
      <c r="H45" s="5"/>
      <c r="I45" s="5"/>
      <c r="J45" s="5"/>
      <c r="K45" s="5"/>
      <c r="L45" s="26"/>
    </row>
    <row r="46" spans="1:12" ht="11" thickBot="1" x14ac:dyDescent="0.3">
      <c r="A46" s="81" t="s">
        <v>137</v>
      </c>
      <c r="B46" s="82"/>
      <c r="C46" s="82"/>
      <c r="D46" s="82"/>
      <c r="E46" s="82"/>
      <c r="F46" s="82"/>
      <c r="G46" s="83"/>
      <c r="H46" s="15"/>
      <c r="I46" s="16">
        <f t="shared" ref="I46:L46" si="0">SUM(I45:I45)</f>
        <v>0</v>
      </c>
      <c r="J46" s="16">
        <f t="shared" si="0"/>
        <v>0</v>
      </c>
      <c r="K46" s="16">
        <f t="shared" ref="K46" si="1">SUM(K45:K45)</f>
        <v>0</v>
      </c>
      <c r="L46" s="17">
        <f t="shared" si="0"/>
        <v>0</v>
      </c>
    </row>
    <row r="48" spans="1:12" ht="10.5" x14ac:dyDescent="0.25">
      <c r="A48" s="84" t="s">
        <v>139</v>
      </c>
      <c r="B48" s="85"/>
      <c r="C48" s="85"/>
      <c r="D48" s="85"/>
      <c r="E48" s="85"/>
      <c r="F48" s="85"/>
      <c r="G48" s="85"/>
      <c r="H48" s="85"/>
      <c r="I48" s="85"/>
      <c r="J48" s="86"/>
    </row>
    <row r="49" spans="1:10" ht="10.5" x14ac:dyDescent="0.25">
      <c r="A49" s="18" t="s">
        <v>1</v>
      </c>
      <c r="B49" s="18" t="s">
        <v>140</v>
      </c>
      <c r="C49" s="18" t="s">
        <v>141</v>
      </c>
      <c r="D49" s="21" t="s">
        <v>142</v>
      </c>
      <c r="E49" s="21" t="s">
        <v>5</v>
      </c>
      <c r="F49" s="18" t="s">
        <v>6</v>
      </c>
      <c r="G49" s="22" t="s">
        <v>7</v>
      </c>
      <c r="H49" s="18" t="s">
        <v>8</v>
      </c>
      <c r="I49" s="18" t="s">
        <v>143</v>
      </c>
      <c r="J49" s="18" t="s">
        <v>144</v>
      </c>
    </row>
    <row r="50" spans="1:10" x14ac:dyDescent="0.25">
      <c r="A50" s="33"/>
      <c r="B50" s="28"/>
      <c r="C50" s="2"/>
      <c r="D50" s="36"/>
      <c r="E50" s="28"/>
      <c r="F50" s="34"/>
      <c r="G50" s="35"/>
      <c r="H50" s="34"/>
      <c r="I50" s="34"/>
      <c r="J50" s="35"/>
    </row>
    <row r="51" spans="1:10" ht="10.5" x14ac:dyDescent="0.25">
      <c r="A51" s="77" t="s">
        <v>137</v>
      </c>
      <c r="B51" s="77"/>
      <c r="C51" s="77"/>
      <c r="D51" s="77"/>
      <c r="E51" s="77"/>
      <c r="F51" s="77"/>
      <c r="G51" s="77"/>
      <c r="H51" s="77"/>
      <c r="I51" s="37">
        <f>SUM(I50)</f>
        <v>0</v>
      </c>
      <c r="J51" s="37">
        <f>SUM(J50)</f>
        <v>0</v>
      </c>
    </row>
  </sheetData>
  <sheetProtection selectLockedCells="1" selectUnlockedCells="1"/>
  <protectedRanges>
    <protectedRange algorithmName="SHA-512" hashValue="EnAcou78fVlGBTNJd3JYpmx7QgabRvCUyBFVFbTvz2V0e7pKLGu1KHLzLPH2ez9Rvy21rqtSP5JYrz37nfuumA==" saltValue="+sletQBU+BP/j2zRnH4/Wg==" spinCount="100000" sqref="E25:E40 G3:G39 H3:K40 F3:F40" name="POSTOS e UNIDADES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B3:B4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5" name="POSTOS e UNIDADES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6:B7" name="POSTOS e UNIDADES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8" name="POSTOS e UNIDADES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9:B10" name="POSTOS e UNIDADES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1" name="POSTOS e UNIDADES_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2" name="POSTOS e UNIDADES_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3" name="POSTOS e UNIDADES_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4" name="POSTOS e UNIDADES_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5" name="POSTOS e UNIDADES_1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6:B18" name="POSTOS e UNIDADES_1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19" name="POSTOS e UNIDADES_1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0:B21" name="POSTOS e UNIDADES_1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2" name="POSTOS e UNIDADES_1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3" name="POSTOS e UNIDADES_1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4" name="POSTOS e UNIDADES_1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5:B26" name="POSTOS e UNIDADES_1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7:B28" name="POSTOS e UNIDADES_1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29:B30" name="POSTOS e UNIDADES_1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1" name="POSTOS e UNIDADES_2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2" name="POSTOS e UNIDADES_2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3:B34" name="POSTOS e UNIDADES_2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5" name="POSTOS e UNIDADES_2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6" name="POSTOS e UNIDADES_2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7" name="POSTOS e UNIDADES_2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8" name="POSTOS e UNIDADES_2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39" name="POSTOS e UNIDADES_2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B40" name="POSTOS e UNIDADES_49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C3:C4" name="POSTOS e UNIDADES_2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5" name="POSTOS e UNIDADES_2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6:C7" name="POSTOS e UNIDADES_3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8" name="POSTOS e UNIDADES_3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9:C10" name="POSTOS e UNIDADES_3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1" name="POSTOS e UNIDADES_3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2" name="POSTOS e UNIDADES_3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3" name="POSTOS e UNIDADES_3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4" name="POSTOS e UNIDADES_3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5" name="POSTOS e UNIDADES_3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6:C18" name="POSTOS e UNIDADES_3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19" name="POSTOS e UNIDADES_3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0:C21" name="POSTOS e UNIDADES_4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2" name="POSTOS e UNIDADES_4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3" name="POSTOS e UNIDADES_4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4" name="POSTOS e UNIDADES_4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5:C26" name="POSTOS e UNIDADES_4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7:C28" name="POSTOS e UNIDADES_4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29:C30" name="POSTOS e UNIDADES_4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1" name="POSTOS e UNIDADES_4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2" name="POSTOS e UNIDADES_4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3:C34" name="POSTOS e UNIDADES_5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5" name="POSTOS e UNIDADES_5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6" name="POSTOS e UNIDADES_5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7" name="POSTOS e UNIDADES_5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8" name="POSTOS e UNIDADES_5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39" name="POSTOS e UNIDADES_5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C40" name="POSTOS e UNIDADES_5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:D4" name="POSTOS e UNIDADES_5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5" name="POSTOS e UNIDADES_5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6:D7" name="POSTOS e UNIDADES_5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8" name="POSTOS e UNIDADES_6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9:D10" name="POSTOS e UNIDADES_6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1" name="POSTOS e UNIDADES_6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2" name="POSTOS e UNIDADES_6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3" name="POSTOS e UNIDADES_6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4" name="POSTOS e UNIDADES_6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5" name="POSTOS e UNIDADES_6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6:D18" name="POSTOS e UNIDADES_6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19" name="POSTOS e UNIDADES_6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0:D21" name="POSTOS e UNIDADES_6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2" name="POSTOS e UNIDADES_7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3" name="POSTOS e UNIDADES_7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4" name="POSTOS e UNIDADES_7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5:D26" name="POSTOS e UNIDADES_7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7:D28" name="POSTOS e UNIDADES_7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29:D30" name="POSTOS e UNIDADES_7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1" name="POSTOS e UNIDADES_7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2" name="POSTOS e UNIDADES_7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3:D34" name="POSTOS e UNIDADES_7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5" name="POSTOS e UNIDADES_7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6" name="POSTOS e UNIDADES_8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7" name="POSTOS e UNIDADES_8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8" name="POSTOS e UNIDADES_8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39" name="POSTOS e UNIDADES_8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D40" name="POSTOS e UNIDADES_1_1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E3:E4" name="POSTOS e UNIDADES_8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5" name="POSTOS e UNIDADES_8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6:E7" name="POSTOS e UNIDADES_8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8" name="POSTOS e UNIDADES_8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9:E10" name="POSTOS e UNIDADES_8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11" name="POSTOS e UNIDADES_8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12" name="POSTOS e UNIDADES_9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13" name="POSTOS e UNIDADES_9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14" name="POSTOS e UNIDADES_9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15" name="POSTOS e UNIDADES_9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16:E18" name="POSTOS e UNIDADES_9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19" name="POSTOS e UNIDADES_9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20:E21" name="POSTOS e UNIDADES_9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22" name="POSTOS e UNIDADES_9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23" name="POSTOS e UNIDADES_9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24" name="POSTOS e UNIDADES_99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autoFilter ref="A2:L41" xr:uid="{00000000-0009-0000-0000-000000000000}">
    <sortState xmlns:xlrd2="http://schemas.microsoft.com/office/spreadsheetml/2017/richdata2" ref="A3:L40">
      <sortCondition ref="B2"/>
    </sortState>
  </autoFilter>
  <mergeCells count="6">
    <mergeCell ref="A1:M1"/>
    <mergeCell ref="A51:H51"/>
    <mergeCell ref="A41:G41"/>
    <mergeCell ref="A46:G46"/>
    <mergeCell ref="A48:J48"/>
    <mergeCell ref="A43:L43"/>
  </mergeCell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7"/>
  <sheetViews>
    <sheetView topLeftCell="A6" zoomScaleNormal="100" workbookViewId="0">
      <selection activeCell="D18" sqref="D18"/>
    </sheetView>
  </sheetViews>
  <sheetFormatPr defaultColWidth="53.26953125" defaultRowHeight="12.5" x14ac:dyDescent="0.25"/>
  <cols>
    <col min="1" max="1" width="54.36328125" style="9" customWidth="1"/>
    <col min="2" max="2" width="20.1796875" style="10" bestFit="1" customWidth="1"/>
    <col min="3" max="3" width="6.36328125" bestFit="1" customWidth="1"/>
  </cols>
  <sheetData>
    <row r="1" spans="1:3" ht="13" x14ac:dyDescent="0.25">
      <c r="A1" s="89" t="s">
        <v>318</v>
      </c>
      <c r="B1" s="89"/>
    </row>
    <row r="2" spans="1:3" ht="12.65" customHeight="1" x14ac:dyDescent="0.25">
      <c r="A2" s="55" t="s">
        <v>145</v>
      </c>
      <c r="B2" s="57" t="s">
        <v>146</v>
      </c>
    </row>
    <row r="3" spans="1:3" ht="13" x14ac:dyDescent="0.25">
      <c r="A3" s="56" t="s">
        <v>147</v>
      </c>
      <c r="B3" s="51">
        <v>54</v>
      </c>
      <c r="C3" s="8"/>
    </row>
    <row r="4" spans="1:3" ht="13" x14ac:dyDescent="0.25">
      <c r="A4" s="56" t="s">
        <v>148</v>
      </c>
      <c r="B4" s="51">
        <v>26</v>
      </c>
      <c r="C4" s="8"/>
    </row>
    <row r="5" spans="1:3" ht="13" x14ac:dyDescent="0.25">
      <c r="A5" s="56" t="s">
        <v>149</v>
      </c>
      <c r="B5" s="51">
        <v>3</v>
      </c>
    </row>
    <row r="6" spans="1:3" ht="13" x14ac:dyDescent="0.25">
      <c r="A6" s="56" t="s">
        <v>150</v>
      </c>
      <c r="B6" s="51">
        <v>0</v>
      </c>
    </row>
    <row r="7" spans="1:3" ht="13" x14ac:dyDescent="0.25">
      <c r="A7" s="56" t="s">
        <v>151</v>
      </c>
      <c r="B7" s="51">
        <v>0</v>
      </c>
    </row>
    <row r="8" spans="1:3" ht="13" x14ac:dyDescent="0.25">
      <c r="A8" s="56" t="s">
        <v>152</v>
      </c>
      <c r="B8" s="51">
        <v>0</v>
      </c>
    </row>
    <row r="9" spans="1:3" ht="13" x14ac:dyDescent="0.25">
      <c r="A9" s="56" t="s">
        <v>153</v>
      </c>
      <c r="B9" s="51">
        <v>0</v>
      </c>
    </row>
    <row r="10" spans="1:3" ht="13" x14ac:dyDescent="0.25">
      <c r="A10" s="56" t="s">
        <v>154</v>
      </c>
      <c r="B10" s="51">
        <v>0</v>
      </c>
    </row>
    <row r="11" spans="1:3" ht="13" x14ac:dyDescent="0.25">
      <c r="A11" s="53" t="s">
        <v>155</v>
      </c>
      <c r="B11" s="54">
        <v>83</v>
      </c>
    </row>
    <row r="12" spans="1:3" ht="13" x14ac:dyDescent="0.25">
      <c r="A12" s="55" t="s">
        <v>156</v>
      </c>
      <c r="B12" s="57" t="s">
        <v>146</v>
      </c>
    </row>
    <row r="13" spans="1:3" ht="13" x14ac:dyDescent="0.25">
      <c r="A13" s="56" t="s">
        <v>157</v>
      </c>
      <c r="B13" s="52">
        <v>0</v>
      </c>
    </row>
    <row r="14" spans="1:3" ht="13" x14ac:dyDescent="0.25">
      <c r="A14" s="56" t="s">
        <v>158</v>
      </c>
      <c r="B14" s="52">
        <v>0</v>
      </c>
    </row>
    <row r="15" spans="1:3" ht="13" x14ac:dyDescent="0.25">
      <c r="A15" s="53" t="s">
        <v>155</v>
      </c>
      <c r="B15" s="54">
        <v>0</v>
      </c>
    </row>
    <row r="16" spans="1:3" ht="13" x14ac:dyDescent="0.25">
      <c r="A16" s="64" t="s">
        <v>322</v>
      </c>
      <c r="B16" s="67" t="s">
        <v>146</v>
      </c>
    </row>
    <row r="17" spans="1:2" ht="13" x14ac:dyDescent="0.25">
      <c r="A17" s="65" t="s">
        <v>159</v>
      </c>
      <c r="B17" s="60">
        <f>50+70</f>
        <v>120</v>
      </c>
    </row>
    <row r="18" spans="1:2" ht="13" x14ac:dyDescent="0.25">
      <c r="A18" s="65" t="s">
        <v>324</v>
      </c>
      <c r="B18" s="60">
        <f>130+190</f>
        <v>320</v>
      </c>
    </row>
    <row r="19" spans="1:2" ht="13" x14ac:dyDescent="0.25">
      <c r="A19" s="65" t="s">
        <v>161</v>
      </c>
      <c r="B19" s="60">
        <v>0</v>
      </c>
    </row>
    <row r="20" spans="1:2" ht="13" x14ac:dyDescent="0.25">
      <c r="A20" s="65" t="s">
        <v>162</v>
      </c>
      <c r="B20" s="60">
        <v>0</v>
      </c>
    </row>
    <row r="21" spans="1:2" ht="13" x14ac:dyDescent="0.25">
      <c r="A21" s="65" t="s">
        <v>163</v>
      </c>
      <c r="B21" s="60">
        <v>5</v>
      </c>
    </row>
    <row r="22" spans="1:2" ht="13" x14ac:dyDescent="0.25">
      <c r="A22" s="65" t="s">
        <v>164</v>
      </c>
      <c r="B22" s="60">
        <v>5</v>
      </c>
    </row>
    <row r="23" spans="1:2" ht="13" x14ac:dyDescent="0.25">
      <c r="A23" s="65" t="s">
        <v>165</v>
      </c>
      <c r="B23" s="60">
        <v>5</v>
      </c>
    </row>
    <row r="24" spans="1:2" ht="13" x14ac:dyDescent="0.25">
      <c r="A24" s="65" t="s">
        <v>166</v>
      </c>
      <c r="B24" s="60">
        <v>5</v>
      </c>
    </row>
    <row r="25" spans="1:2" ht="13" x14ac:dyDescent="0.25">
      <c r="A25" s="65" t="s">
        <v>167</v>
      </c>
      <c r="B25" s="60">
        <v>5</v>
      </c>
    </row>
    <row r="26" spans="1:2" ht="13" x14ac:dyDescent="0.25">
      <c r="A26" s="69" t="s">
        <v>168</v>
      </c>
      <c r="B26" s="66">
        <v>45</v>
      </c>
    </row>
    <row r="27" spans="1:2" ht="13" x14ac:dyDescent="0.3">
      <c r="A27" s="58" t="s">
        <v>155</v>
      </c>
      <c r="B27" s="59">
        <v>510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9DBA5-9C0A-4857-BCDD-463F61EE5DAD}">
  <dimension ref="A1:N53"/>
  <sheetViews>
    <sheetView topLeftCell="A7" workbookViewId="0">
      <selection activeCell="L44" sqref="L44"/>
    </sheetView>
  </sheetViews>
  <sheetFormatPr defaultColWidth="8.453125" defaultRowHeight="10" x14ac:dyDescent="0.25"/>
  <cols>
    <col min="1" max="1" width="8.453125" style="4" bestFit="1" customWidth="1"/>
    <col min="2" max="2" width="10.81640625" style="3" bestFit="1" customWidth="1"/>
    <col min="3" max="3" width="14.1796875" style="4" bestFit="1" customWidth="1"/>
    <col min="4" max="4" width="38.81640625" style="4" bestFit="1" customWidth="1"/>
    <col min="5" max="5" width="43.54296875" style="4" bestFit="1" customWidth="1"/>
    <col min="6" max="6" width="9" style="3" bestFit="1" customWidth="1"/>
    <col min="7" max="7" width="24.7265625" style="4" bestFit="1" customWidth="1"/>
    <col min="8" max="8" width="7.1796875" style="4" bestFit="1" customWidth="1"/>
    <col min="9" max="9" width="6.453125" style="4" bestFit="1" customWidth="1"/>
    <col min="10" max="10" width="7.26953125" style="4" bestFit="1" customWidth="1"/>
    <col min="11" max="13" width="7.26953125" style="4" customWidth="1"/>
    <col min="14" max="14" width="8.26953125" style="4" bestFit="1" customWidth="1"/>
    <col min="15" max="16384" width="8.453125" style="4"/>
  </cols>
  <sheetData>
    <row r="1" spans="1:14" s="3" customFormat="1" ht="11.5" customHeight="1" thickBot="1" x14ac:dyDescent="0.3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s="3" customFormat="1" ht="11" thickBot="1" x14ac:dyDescent="0.3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9" t="s">
        <v>7</v>
      </c>
      <c r="H2" s="18" t="s">
        <v>8</v>
      </c>
      <c r="I2" s="18" t="s">
        <v>9</v>
      </c>
      <c r="J2" s="18" t="s">
        <v>10</v>
      </c>
      <c r="K2" s="41" t="s">
        <v>11</v>
      </c>
      <c r="L2" s="41" t="s">
        <v>169</v>
      </c>
      <c r="M2" s="41" t="s">
        <v>170</v>
      </c>
      <c r="N2" s="20" t="s">
        <v>12</v>
      </c>
    </row>
    <row r="3" spans="1:14" ht="10.5" thickBot="1" x14ac:dyDescent="0.25">
      <c r="A3" s="31"/>
      <c r="B3" s="43">
        <v>410</v>
      </c>
      <c r="C3" s="27" t="s">
        <v>171</v>
      </c>
      <c r="D3" s="11" t="s">
        <v>172</v>
      </c>
      <c r="E3" s="11" t="s">
        <v>173</v>
      </c>
      <c r="F3" s="42">
        <v>88704410</v>
      </c>
      <c r="G3" s="11" t="s">
        <v>174</v>
      </c>
      <c r="H3" s="2" t="s">
        <v>17</v>
      </c>
      <c r="I3" s="44"/>
      <c r="J3" s="44">
        <v>3</v>
      </c>
      <c r="K3" s="44"/>
      <c r="L3" s="44"/>
      <c r="M3" s="44"/>
      <c r="N3" s="49">
        <v>1</v>
      </c>
    </row>
    <row r="4" spans="1:14" ht="10.5" thickBot="1" x14ac:dyDescent="0.25">
      <c r="A4" s="31"/>
      <c r="B4" s="43">
        <v>415</v>
      </c>
      <c r="C4" s="27" t="s">
        <v>175</v>
      </c>
      <c r="D4" s="35" t="s">
        <v>176</v>
      </c>
      <c r="E4" s="11" t="s">
        <v>177</v>
      </c>
      <c r="F4" s="42">
        <v>88801440</v>
      </c>
      <c r="G4" s="35" t="s">
        <v>178</v>
      </c>
      <c r="H4" s="2" t="s">
        <v>17</v>
      </c>
      <c r="I4" s="44"/>
      <c r="J4" s="44"/>
      <c r="K4" s="44">
        <v>1</v>
      </c>
      <c r="L4" s="44">
        <v>2</v>
      </c>
      <c r="M4" s="44"/>
      <c r="N4" s="49">
        <v>1</v>
      </c>
    </row>
    <row r="5" spans="1:14" ht="10.5" thickBot="1" x14ac:dyDescent="0.25">
      <c r="A5" s="31"/>
      <c r="B5" s="43">
        <v>420</v>
      </c>
      <c r="C5" s="27" t="s">
        <v>179</v>
      </c>
      <c r="D5" s="35" t="s">
        <v>180</v>
      </c>
      <c r="E5" s="11" t="s">
        <v>181</v>
      </c>
      <c r="F5" s="42">
        <v>88502170</v>
      </c>
      <c r="G5" s="35" t="s">
        <v>182</v>
      </c>
      <c r="H5" s="2" t="s">
        <v>17</v>
      </c>
      <c r="I5" s="44"/>
      <c r="J5" s="29">
        <v>2</v>
      </c>
      <c r="K5" s="29"/>
      <c r="L5" s="29"/>
      <c r="M5" s="29">
        <v>1</v>
      </c>
      <c r="N5" s="49">
        <v>1</v>
      </c>
    </row>
    <row r="6" spans="1:14" ht="10.5" thickBot="1" x14ac:dyDescent="0.25">
      <c r="A6" s="31"/>
      <c r="B6" s="43">
        <v>421</v>
      </c>
      <c r="C6" s="27" t="s">
        <v>183</v>
      </c>
      <c r="D6" s="11" t="s">
        <v>184</v>
      </c>
      <c r="E6" s="11" t="s">
        <v>185</v>
      </c>
      <c r="F6" s="42">
        <v>88790000</v>
      </c>
      <c r="G6" s="11" t="s">
        <v>186</v>
      </c>
      <c r="H6" s="2" t="s">
        <v>17</v>
      </c>
      <c r="I6" s="44"/>
      <c r="J6" s="44"/>
      <c r="K6" s="44">
        <v>1</v>
      </c>
      <c r="L6" s="44">
        <v>2</v>
      </c>
      <c r="M6" s="44"/>
      <c r="N6" s="49">
        <v>1</v>
      </c>
    </row>
    <row r="7" spans="1:14" ht="10.5" thickBot="1" x14ac:dyDescent="0.25">
      <c r="A7" s="31"/>
      <c r="B7" s="43">
        <v>425</v>
      </c>
      <c r="C7" s="27" t="s">
        <v>187</v>
      </c>
      <c r="D7" s="11" t="s">
        <v>188</v>
      </c>
      <c r="E7" s="11" t="s">
        <v>189</v>
      </c>
      <c r="F7" s="42">
        <v>88701170</v>
      </c>
      <c r="G7" s="11" t="s">
        <v>174</v>
      </c>
      <c r="H7" s="2" t="s">
        <v>17</v>
      </c>
      <c r="I7" s="44"/>
      <c r="J7" s="44"/>
      <c r="K7" s="44">
        <v>1</v>
      </c>
      <c r="L7" s="44">
        <v>2</v>
      </c>
      <c r="M7" s="44"/>
      <c r="N7" s="49">
        <v>1</v>
      </c>
    </row>
    <row r="8" spans="1:14" ht="10.5" thickBot="1" x14ac:dyDescent="0.25">
      <c r="A8" s="31"/>
      <c r="B8" s="43">
        <v>426</v>
      </c>
      <c r="C8" s="27" t="s">
        <v>190</v>
      </c>
      <c r="D8" s="11" t="s">
        <v>191</v>
      </c>
      <c r="E8" s="11" t="s">
        <v>192</v>
      </c>
      <c r="F8" s="42">
        <v>88860000</v>
      </c>
      <c r="G8" s="11" t="s">
        <v>193</v>
      </c>
      <c r="H8" s="2" t="s">
        <v>17</v>
      </c>
      <c r="I8" s="44">
        <v>2</v>
      </c>
      <c r="J8" s="44"/>
      <c r="K8" s="44"/>
      <c r="L8" s="44"/>
      <c r="M8" s="44"/>
      <c r="N8" s="49">
        <v>1</v>
      </c>
    </row>
    <row r="9" spans="1:14" ht="10.5" thickBot="1" x14ac:dyDescent="0.25">
      <c r="A9" s="31"/>
      <c r="B9" s="43">
        <v>427</v>
      </c>
      <c r="C9" s="27" t="s">
        <v>194</v>
      </c>
      <c r="D9" s="11" t="s">
        <v>195</v>
      </c>
      <c r="E9" s="11" t="s">
        <v>196</v>
      </c>
      <c r="F9" s="42">
        <v>88900902</v>
      </c>
      <c r="G9" s="11" t="s">
        <v>197</v>
      </c>
      <c r="H9" s="2" t="s">
        <v>17</v>
      </c>
      <c r="I9" s="44"/>
      <c r="J9" s="44"/>
      <c r="K9" s="44">
        <v>1</v>
      </c>
      <c r="L9" s="44">
        <v>2</v>
      </c>
      <c r="M9" s="44"/>
      <c r="N9" s="49">
        <v>1</v>
      </c>
    </row>
    <row r="10" spans="1:14" ht="10.5" thickBot="1" x14ac:dyDescent="0.25">
      <c r="A10" s="31"/>
      <c r="B10" s="2">
        <v>535</v>
      </c>
      <c r="C10" s="27" t="s">
        <v>198</v>
      </c>
      <c r="D10" s="11" t="s">
        <v>199</v>
      </c>
      <c r="E10" s="11" t="s">
        <v>200</v>
      </c>
      <c r="F10" s="42">
        <v>88813095</v>
      </c>
      <c r="G10" s="11" t="s">
        <v>178</v>
      </c>
      <c r="H10" s="2" t="s">
        <v>17</v>
      </c>
      <c r="I10" s="44">
        <v>2</v>
      </c>
      <c r="J10" s="44"/>
      <c r="K10" s="44"/>
      <c r="L10" s="44"/>
      <c r="M10" s="44"/>
      <c r="N10" s="49">
        <v>1</v>
      </c>
    </row>
    <row r="11" spans="1:14" ht="10.5" thickBot="1" x14ac:dyDescent="0.25">
      <c r="A11" s="31"/>
      <c r="B11" s="2">
        <v>853</v>
      </c>
      <c r="C11" s="27" t="s">
        <v>201</v>
      </c>
      <c r="D11" s="11" t="s">
        <v>202</v>
      </c>
      <c r="E11" s="11" t="s">
        <v>203</v>
      </c>
      <c r="F11" s="42">
        <v>88840000</v>
      </c>
      <c r="G11" s="11" t="s">
        <v>204</v>
      </c>
      <c r="H11" s="2" t="s">
        <v>17</v>
      </c>
      <c r="I11" s="44">
        <v>2</v>
      </c>
      <c r="J11" s="44"/>
      <c r="K11" s="44"/>
      <c r="L11" s="44"/>
      <c r="M11" s="44"/>
      <c r="N11" s="49">
        <v>1</v>
      </c>
    </row>
    <row r="12" spans="1:14" ht="10.5" thickBot="1" x14ac:dyDescent="0.25">
      <c r="A12" s="31"/>
      <c r="B12" s="2">
        <v>1070</v>
      </c>
      <c r="C12" s="27" t="s">
        <v>205</v>
      </c>
      <c r="D12" s="11" t="s">
        <v>206</v>
      </c>
      <c r="E12" s="11" t="s">
        <v>207</v>
      </c>
      <c r="F12" s="42">
        <v>88750000</v>
      </c>
      <c r="G12" s="11" t="s">
        <v>208</v>
      </c>
      <c r="H12" s="2" t="s">
        <v>17</v>
      </c>
      <c r="I12" s="29">
        <v>2</v>
      </c>
      <c r="J12" s="44"/>
      <c r="K12" s="44"/>
      <c r="L12" s="44"/>
      <c r="M12" s="44"/>
      <c r="N12" s="49">
        <v>1</v>
      </c>
    </row>
    <row r="13" spans="1:14" ht="10.5" thickBot="1" x14ac:dyDescent="0.25">
      <c r="A13" s="31"/>
      <c r="B13" s="2">
        <v>1075</v>
      </c>
      <c r="C13" s="27" t="s">
        <v>209</v>
      </c>
      <c r="D13" s="11" t="s">
        <v>210</v>
      </c>
      <c r="E13" s="11" t="s">
        <v>211</v>
      </c>
      <c r="F13" s="42">
        <v>88780000</v>
      </c>
      <c r="G13" s="11" t="s">
        <v>212</v>
      </c>
      <c r="H13" s="2" t="s">
        <v>17</v>
      </c>
      <c r="I13" s="29">
        <v>2</v>
      </c>
      <c r="J13" s="44"/>
      <c r="K13" s="44"/>
      <c r="L13" s="44"/>
      <c r="M13" s="44"/>
      <c r="N13" s="49">
        <v>1</v>
      </c>
    </row>
    <row r="14" spans="1:14" ht="10.5" thickBot="1" x14ac:dyDescent="0.25">
      <c r="A14" s="31"/>
      <c r="B14" s="2">
        <v>1079</v>
      </c>
      <c r="C14" s="27" t="s">
        <v>213</v>
      </c>
      <c r="D14" s="11" t="s">
        <v>214</v>
      </c>
      <c r="E14" s="11" t="s">
        <v>215</v>
      </c>
      <c r="F14" s="42">
        <v>88870000</v>
      </c>
      <c r="G14" s="11" t="s">
        <v>216</v>
      </c>
      <c r="H14" s="2" t="s">
        <v>17</v>
      </c>
      <c r="I14" s="29">
        <v>2</v>
      </c>
      <c r="J14" s="44"/>
      <c r="K14" s="44"/>
      <c r="L14" s="44"/>
      <c r="M14" s="44"/>
      <c r="N14" s="49">
        <v>1</v>
      </c>
    </row>
    <row r="15" spans="1:14" ht="10.5" thickBot="1" x14ac:dyDescent="0.25">
      <c r="A15" s="31"/>
      <c r="B15" s="2">
        <v>1082</v>
      </c>
      <c r="C15" s="27" t="s">
        <v>217</v>
      </c>
      <c r="D15" s="11" t="s">
        <v>218</v>
      </c>
      <c r="E15" s="11" t="s">
        <v>219</v>
      </c>
      <c r="F15" s="42">
        <v>88600000</v>
      </c>
      <c r="G15" s="11" t="s">
        <v>220</v>
      </c>
      <c r="H15" s="2" t="s">
        <v>17</v>
      </c>
      <c r="I15" s="29">
        <v>2</v>
      </c>
      <c r="J15" s="44"/>
      <c r="K15" s="44"/>
      <c r="L15" s="44"/>
      <c r="M15" s="44"/>
      <c r="N15" s="49">
        <v>1</v>
      </c>
    </row>
    <row r="16" spans="1:14" ht="10.5" thickBot="1" x14ac:dyDescent="0.25">
      <c r="A16" s="31"/>
      <c r="B16" s="2">
        <v>1084</v>
      </c>
      <c r="C16" s="27" t="s">
        <v>221</v>
      </c>
      <c r="D16" s="11" t="s">
        <v>222</v>
      </c>
      <c r="E16" s="11" t="s">
        <v>223</v>
      </c>
      <c r="F16" s="42">
        <v>88930000</v>
      </c>
      <c r="G16" s="11" t="s">
        <v>224</v>
      </c>
      <c r="H16" s="2" t="s">
        <v>17</v>
      </c>
      <c r="I16" s="29">
        <v>2</v>
      </c>
      <c r="J16" s="44"/>
      <c r="K16" s="44"/>
      <c r="L16" s="44"/>
      <c r="M16" s="44"/>
      <c r="N16" s="49">
        <v>1</v>
      </c>
    </row>
    <row r="17" spans="1:14" ht="10.5" thickBot="1" x14ac:dyDescent="0.25">
      <c r="A17" s="31"/>
      <c r="B17" s="2">
        <v>1662</v>
      </c>
      <c r="C17" s="27" t="s">
        <v>225</v>
      </c>
      <c r="D17" s="11" t="s">
        <v>226</v>
      </c>
      <c r="E17" s="11" t="s">
        <v>227</v>
      </c>
      <c r="F17" s="42">
        <v>88802260</v>
      </c>
      <c r="G17" s="11" t="s">
        <v>178</v>
      </c>
      <c r="H17" s="2" t="s">
        <v>17</v>
      </c>
      <c r="I17" s="44"/>
      <c r="J17" s="44">
        <v>3</v>
      </c>
      <c r="K17" s="44"/>
      <c r="L17" s="44"/>
      <c r="M17" s="44"/>
      <c r="N17" s="49">
        <v>1</v>
      </c>
    </row>
    <row r="18" spans="1:14" ht="10.5" thickBot="1" x14ac:dyDescent="0.25">
      <c r="A18" s="31"/>
      <c r="B18" s="2">
        <v>1663</v>
      </c>
      <c r="C18" s="27" t="s">
        <v>228</v>
      </c>
      <c r="D18" s="11" t="s">
        <v>229</v>
      </c>
      <c r="E18" s="11" t="s">
        <v>230</v>
      </c>
      <c r="F18" s="42">
        <v>88523000</v>
      </c>
      <c r="G18" s="11" t="s">
        <v>182</v>
      </c>
      <c r="H18" s="2" t="s">
        <v>17</v>
      </c>
      <c r="I18" s="44">
        <v>2</v>
      </c>
      <c r="J18" s="44"/>
      <c r="K18" s="44"/>
      <c r="L18" s="44"/>
      <c r="M18" s="44"/>
      <c r="N18" s="49">
        <v>1</v>
      </c>
    </row>
    <row r="19" spans="1:14" ht="10.5" thickBot="1" x14ac:dyDescent="0.25">
      <c r="A19" s="31"/>
      <c r="B19" s="2">
        <v>1785</v>
      </c>
      <c r="C19" s="27" t="s">
        <v>231</v>
      </c>
      <c r="D19" s="11" t="s">
        <v>232</v>
      </c>
      <c r="E19" s="11" t="s">
        <v>233</v>
      </c>
      <c r="F19" s="42">
        <v>88820000</v>
      </c>
      <c r="G19" s="11" t="s">
        <v>234</v>
      </c>
      <c r="H19" s="2" t="s">
        <v>17</v>
      </c>
      <c r="I19" s="44"/>
      <c r="J19" s="44">
        <v>3</v>
      </c>
      <c r="K19" s="44"/>
      <c r="L19" s="44"/>
      <c r="M19" s="44"/>
      <c r="N19" s="49">
        <v>1</v>
      </c>
    </row>
    <row r="20" spans="1:14" ht="10.5" thickBot="1" x14ac:dyDescent="0.25">
      <c r="A20" s="31"/>
      <c r="B20" s="2">
        <v>1788</v>
      </c>
      <c r="C20" s="27" t="s">
        <v>235</v>
      </c>
      <c r="D20" s="11" t="s">
        <v>236</v>
      </c>
      <c r="E20" s="11" t="s">
        <v>237</v>
      </c>
      <c r="F20" s="42">
        <v>88830000</v>
      </c>
      <c r="G20" s="11" t="s">
        <v>238</v>
      </c>
      <c r="H20" s="2" t="s">
        <v>17</v>
      </c>
      <c r="I20" s="44">
        <v>2</v>
      </c>
      <c r="J20" s="44"/>
      <c r="K20" s="44"/>
      <c r="L20" s="44"/>
      <c r="M20" s="44"/>
      <c r="N20" s="49">
        <v>1</v>
      </c>
    </row>
    <row r="21" spans="1:14" ht="10.5" thickBot="1" x14ac:dyDescent="0.25">
      <c r="A21" s="31"/>
      <c r="B21" s="2">
        <v>2225</v>
      </c>
      <c r="C21" s="27" t="s">
        <v>239</v>
      </c>
      <c r="D21" s="11" t="s">
        <v>240</v>
      </c>
      <c r="E21" s="11" t="s">
        <v>241</v>
      </c>
      <c r="F21" s="42">
        <v>88801530</v>
      </c>
      <c r="G21" s="11" t="s">
        <v>178</v>
      </c>
      <c r="H21" s="2" t="s">
        <v>17</v>
      </c>
      <c r="I21" s="44">
        <v>2</v>
      </c>
      <c r="J21" s="44"/>
      <c r="K21" s="44"/>
      <c r="L21" s="44"/>
      <c r="M21" s="44"/>
      <c r="N21" s="49">
        <v>1</v>
      </c>
    </row>
    <row r="22" spans="1:14" ht="10.5" thickBot="1" x14ac:dyDescent="0.25">
      <c r="A22" s="31"/>
      <c r="B22" s="2">
        <v>2362</v>
      </c>
      <c r="C22" s="27" t="s">
        <v>242</v>
      </c>
      <c r="D22" s="11" t="s">
        <v>243</v>
      </c>
      <c r="E22" s="11" t="s">
        <v>244</v>
      </c>
      <c r="F22" s="42">
        <v>88745000</v>
      </c>
      <c r="G22" s="11" t="s">
        <v>245</v>
      </c>
      <c r="H22" s="2" t="s">
        <v>17</v>
      </c>
      <c r="I22" s="44">
        <v>2</v>
      </c>
      <c r="J22" s="44"/>
      <c r="K22" s="44"/>
      <c r="L22" s="44"/>
      <c r="M22" s="44"/>
      <c r="N22" s="49">
        <v>1</v>
      </c>
    </row>
    <row r="23" spans="1:14" ht="10.5" thickBot="1" x14ac:dyDescent="0.25">
      <c r="A23" s="31"/>
      <c r="B23" s="2">
        <v>2369</v>
      </c>
      <c r="C23" s="27" t="s">
        <v>246</v>
      </c>
      <c r="D23" s="11" t="s">
        <v>247</v>
      </c>
      <c r="E23" s="11" t="s">
        <v>248</v>
      </c>
      <c r="F23" s="42">
        <v>88502320</v>
      </c>
      <c r="G23" s="11" t="s">
        <v>182</v>
      </c>
      <c r="H23" s="2" t="s">
        <v>17</v>
      </c>
      <c r="I23" s="44">
        <v>1</v>
      </c>
      <c r="J23" s="44"/>
      <c r="K23" s="44"/>
      <c r="L23" s="44"/>
      <c r="M23" s="44"/>
      <c r="N23" s="49">
        <v>1</v>
      </c>
    </row>
    <row r="24" spans="1:14" ht="10.5" thickBot="1" x14ac:dyDescent="0.25">
      <c r="A24" s="31"/>
      <c r="B24" s="2">
        <v>2845</v>
      </c>
      <c r="C24" s="27" t="s">
        <v>249</v>
      </c>
      <c r="D24" s="11" t="s">
        <v>250</v>
      </c>
      <c r="E24" s="11" t="s">
        <v>251</v>
      </c>
      <c r="F24" s="42">
        <v>88705001</v>
      </c>
      <c r="G24" s="11" t="s">
        <v>174</v>
      </c>
      <c r="H24" s="2" t="s">
        <v>17</v>
      </c>
      <c r="I24" s="44">
        <v>1</v>
      </c>
      <c r="J24" s="44"/>
      <c r="K24" s="44"/>
      <c r="L24" s="44"/>
      <c r="M24" s="44"/>
      <c r="N24" s="49">
        <v>1</v>
      </c>
    </row>
    <row r="25" spans="1:14" ht="10.5" thickBot="1" x14ac:dyDescent="0.25">
      <c r="A25" s="31"/>
      <c r="B25" s="2">
        <v>2891</v>
      </c>
      <c r="C25" s="27" t="s">
        <v>252</v>
      </c>
      <c r="D25" s="11" t="s">
        <v>253</v>
      </c>
      <c r="E25" s="11" t="s">
        <v>254</v>
      </c>
      <c r="F25" s="42">
        <v>88715000</v>
      </c>
      <c r="G25" s="11" t="s">
        <v>255</v>
      </c>
      <c r="H25" s="2" t="s">
        <v>17</v>
      </c>
      <c r="I25" s="44">
        <v>2</v>
      </c>
      <c r="J25" s="44"/>
      <c r="K25" s="44"/>
      <c r="L25" s="44"/>
      <c r="M25" s="44"/>
      <c r="N25" s="49">
        <v>1</v>
      </c>
    </row>
    <row r="26" spans="1:14" ht="10.5" thickBot="1" x14ac:dyDescent="0.25">
      <c r="A26" s="31"/>
      <c r="B26" s="2">
        <v>2892</v>
      </c>
      <c r="C26" s="27" t="s">
        <v>256</v>
      </c>
      <c r="D26" s="11" t="s">
        <v>257</v>
      </c>
      <c r="E26" s="11" t="s">
        <v>258</v>
      </c>
      <c r="F26" s="42">
        <v>88960000</v>
      </c>
      <c r="G26" s="11" t="s">
        <v>259</v>
      </c>
      <c r="H26" s="2" t="s">
        <v>17</v>
      </c>
      <c r="I26" s="44">
        <v>2</v>
      </c>
      <c r="J26" s="44"/>
      <c r="K26" s="44"/>
      <c r="L26" s="44"/>
      <c r="M26" s="44"/>
      <c r="N26" s="49">
        <v>1</v>
      </c>
    </row>
    <row r="27" spans="1:14" ht="10.5" thickBot="1" x14ac:dyDescent="0.25">
      <c r="A27" s="31"/>
      <c r="B27" s="2">
        <v>2979</v>
      </c>
      <c r="C27" s="27" t="s">
        <v>260</v>
      </c>
      <c r="D27" s="11" t="s">
        <v>261</v>
      </c>
      <c r="E27" s="11" t="s">
        <v>262</v>
      </c>
      <c r="F27" s="42">
        <v>88817600</v>
      </c>
      <c r="G27" s="11" t="s">
        <v>178</v>
      </c>
      <c r="H27" s="2" t="s">
        <v>17</v>
      </c>
      <c r="I27" s="29">
        <v>2</v>
      </c>
      <c r="J27" s="44"/>
      <c r="K27" s="44"/>
      <c r="L27" s="44"/>
      <c r="M27" s="44"/>
      <c r="N27" s="49">
        <v>1</v>
      </c>
    </row>
    <row r="28" spans="1:14" ht="10.5" thickBot="1" x14ac:dyDescent="0.25">
      <c r="A28" s="31"/>
      <c r="B28" s="2">
        <v>3082</v>
      </c>
      <c r="C28" s="27" t="s">
        <v>263</v>
      </c>
      <c r="D28" s="11" t="s">
        <v>264</v>
      </c>
      <c r="E28" s="11" t="s">
        <v>265</v>
      </c>
      <c r="F28" s="42">
        <v>88540000</v>
      </c>
      <c r="G28" s="11" t="s">
        <v>266</v>
      </c>
      <c r="H28" s="2" t="s">
        <v>17</v>
      </c>
      <c r="I28" s="29">
        <v>2</v>
      </c>
      <c r="J28" s="44"/>
      <c r="K28" s="44"/>
      <c r="L28" s="44"/>
      <c r="M28" s="44"/>
      <c r="N28" s="49">
        <v>1</v>
      </c>
    </row>
    <row r="29" spans="1:14" ht="10.5" thickBot="1" x14ac:dyDescent="0.25">
      <c r="A29" s="31"/>
      <c r="B29" s="2">
        <v>3415</v>
      </c>
      <c r="C29" s="27" t="s">
        <v>267</v>
      </c>
      <c r="D29" s="11" t="s">
        <v>268</v>
      </c>
      <c r="E29" s="11" t="s">
        <v>269</v>
      </c>
      <c r="F29" s="42">
        <v>88850000</v>
      </c>
      <c r="G29" s="11" t="s">
        <v>270</v>
      </c>
      <c r="H29" s="2" t="s">
        <v>17</v>
      </c>
      <c r="I29" s="44">
        <v>2</v>
      </c>
      <c r="J29" s="44"/>
      <c r="K29" s="44"/>
      <c r="L29" s="44"/>
      <c r="M29" s="44"/>
      <c r="N29" s="49">
        <v>1</v>
      </c>
    </row>
    <row r="30" spans="1:14" ht="10.5" thickBot="1" x14ac:dyDescent="0.25">
      <c r="A30" s="31"/>
      <c r="B30" s="2">
        <v>3850</v>
      </c>
      <c r="C30" s="27" t="s">
        <v>271</v>
      </c>
      <c r="D30" s="11" t="s">
        <v>272</v>
      </c>
      <c r="E30" s="11" t="s">
        <v>273</v>
      </c>
      <c r="F30" s="42">
        <v>88730000</v>
      </c>
      <c r="G30" s="11" t="s">
        <v>274</v>
      </c>
      <c r="H30" s="2" t="s">
        <v>17</v>
      </c>
      <c r="I30" s="44">
        <v>2</v>
      </c>
      <c r="J30" s="44"/>
      <c r="K30" s="44"/>
      <c r="L30" s="44"/>
      <c r="M30" s="44"/>
      <c r="N30" s="49">
        <v>1</v>
      </c>
    </row>
    <row r="31" spans="1:14" ht="10.5" thickBot="1" x14ac:dyDescent="0.25">
      <c r="A31" s="31"/>
      <c r="B31" s="2">
        <v>3875</v>
      </c>
      <c r="C31" s="27" t="s">
        <v>275</v>
      </c>
      <c r="D31" s="11" t="s">
        <v>276</v>
      </c>
      <c r="E31" s="11" t="s">
        <v>277</v>
      </c>
      <c r="F31" s="42">
        <v>88501101</v>
      </c>
      <c r="G31" s="11" t="s">
        <v>182</v>
      </c>
      <c r="H31" s="2" t="s">
        <v>17</v>
      </c>
      <c r="I31" s="44">
        <v>2</v>
      </c>
      <c r="J31" s="44"/>
      <c r="K31" s="44"/>
      <c r="L31" s="44"/>
      <c r="M31" s="44"/>
      <c r="N31" s="49">
        <v>1</v>
      </c>
    </row>
    <row r="32" spans="1:14" ht="10.5" thickBot="1" x14ac:dyDescent="0.25">
      <c r="A32" s="31"/>
      <c r="B32" s="2">
        <v>4029</v>
      </c>
      <c r="C32" s="27" t="s">
        <v>278</v>
      </c>
      <c r="D32" s="11" t="s">
        <v>279</v>
      </c>
      <c r="E32" s="11" t="s">
        <v>280</v>
      </c>
      <c r="F32" s="42">
        <v>88804001</v>
      </c>
      <c r="G32" s="11" t="s">
        <v>178</v>
      </c>
      <c r="H32" s="2" t="s">
        <v>17</v>
      </c>
      <c r="I32" s="44">
        <v>1</v>
      </c>
      <c r="J32" s="44"/>
      <c r="K32" s="44"/>
      <c r="L32" s="44"/>
      <c r="M32" s="44"/>
      <c r="N32" s="49">
        <v>1</v>
      </c>
    </row>
    <row r="33" spans="1:14" ht="10.5" thickBot="1" x14ac:dyDescent="0.25">
      <c r="A33" s="31"/>
      <c r="B33" s="2">
        <v>4452</v>
      </c>
      <c r="C33" s="27" t="s">
        <v>281</v>
      </c>
      <c r="D33" s="11" t="s">
        <v>282</v>
      </c>
      <c r="E33" s="11" t="s">
        <v>283</v>
      </c>
      <c r="F33" s="42">
        <v>88535000</v>
      </c>
      <c r="G33" s="11" t="s">
        <v>284</v>
      </c>
      <c r="H33" s="2" t="s">
        <v>17</v>
      </c>
      <c r="I33" s="44">
        <v>2</v>
      </c>
      <c r="J33" s="44"/>
      <c r="K33" s="44"/>
      <c r="L33" s="44"/>
      <c r="M33" s="44"/>
      <c r="N33" s="49">
        <v>1</v>
      </c>
    </row>
    <row r="34" spans="1:14" ht="10.5" thickBot="1" x14ac:dyDescent="0.25">
      <c r="A34" s="31"/>
      <c r="B34" s="2">
        <v>4453</v>
      </c>
      <c r="C34" s="27" t="s">
        <v>285</v>
      </c>
      <c r="D34" s="11" t="s">
        <v>286</v>
      </c>
      <c r="E34" s="11" t="s">
        <v>287</v>
      </c>
      <c r="F34" s="42">
        <v>88880000</v>
      </c>
      <c r="G34" s="11" t="s">
        <v>288</v>
      </c>
      <c r="H34" s="2" t="s">
        <v>17</v>
      </c>
      <c r="I34" s="44">
        <v>2</v>
      </c>
      <c r="J34" s="44"/>
      <c r="K34" s="44"/>
      <c r="L34" s="44"/>
      <c r="M34" s="44"/>
      <c r="N34" s="49">
        <v>1</v>
      </c>
    </row>
    <row r="35" spans="1:14" ht="10.5" thickBot="1" x14ac:dyDescent="0.25">
      <c r="A35" s="31"/>
      <c r="B35" s="2">
        <v>4721</v>
      </c>
      <c r="C35" s="27" t="s">
        <v>289</v>
      </c>
      <c r="D35" s="11" t="s">
        <v>290</v>
      </c>
      <c r="E35" s="11" t="s">
        <v>291</v>
      </c>
      <c r="F35" s="42">
        <v>88495000</v>
      </c>
      <c r="G35" s="11" t="s">
        <v>292</v>
      </c>
      <c r="H35" s="2" t="s">
        <v>17</v>
      </c>
      <c r="I35" s="44">
        <v>2</v>
      </c>
      <c r="J35" s="44"/>
      <c r="K35" s="44"/>
      <c r="L35" s="44"/>
      <c r="M35" s="44"/>
      <c r="N35" s="49">
        <v>1</v>
      </c>
    </row>
    <row r="36" spans="1:14" ht="10.5" thickBot="1" x14ac:dyDescent="0.25">
      <c r="A36" s="31"/>
      <c r="B36" s="2">
        <v>4878</v>
      </c>
      <c r="C36" s="27" t="s">
        <v>293</v>
      </c>
      <c r="D36" s="11" t="s">
        <v>294</v>
      </c>
      <c r="E36" s="11" t="s">
        <v>295</v>
      </c>
      <c r="F36" s="42">
        <v>88865000</v>
      </c>
      <c r="G36" s="11" t="s">
        <v>296</v>
      </c>
      <c r="H36" s="2" t="s">
        <v>17</v>
      </c>
      <c r="I36" s="44">
        <v>2</v>
      </c>
      <c r="J36" s="44"/>
      <c r="K36" s="44"/>
      <c r="L36" s="44"/>
      <c r="M36" s="44"/>
      <c r="N36" s="49">
        <v>1</v>
      </c>
    </row>
    <row r="37" spans="1:14" ht="10.5" thickBot="1" x14ac:dyDescent="0.25">
      <c r="A37" s="31"/>
      <c r="B37" s="2">
        <v>4924</v>
      </c>
      <c r="C37" s="27" t="s">
        <v>297</v>
      </c>
      <c r="D37" s="11" t="s">
        <v>298</v>
      </c>
      <c r="E37" s="11" t="s">
        <v>299</v>
      </c>
      <c r="F37" s="42">
        <v>88845000</v>
      </c>
      <c r="G37" s="11" t="s">
        <v>300</v>
      </c>
      <c r="H37" s="2" t="s">
        <v>17</v>
      </c>
      <c r="I37" s="44">
        <v>2</v>
      </c>
      <c r="J37" s="44"/>
      <c r="K37" s="44"/>
      <c r="L37" s="44"/>
      <c r="M37" s="44"/>
      <c r="N37" s="49">
        <v>1</v>
      </c>
    </row>
    <row r="38" spans="1:14" ht="10.5" thickBot="1" x14ac:dyDescent="0.25">
      <c r="A38" s="31"/>
      <c r="B38" s="2">
        <v>7335</v>
      </c>
      <c r="C38" s="27" t="s">
        <v>301</v>
      </c>
      <c r="D38" s="11" t="s">
        <v>302</v>
      </c>
      <c r="E38" s="11" t="s">
        <v>303</v>
      </c>
      <c r="F38" s="42">
        <v>88501900</v>
      </c>
      <c r="G38" s="11" t="s">
        <v>182</v>
      </c>
      <c r="H38" s="2" t="s">
        <v>17</v>
      </c>
      <c r="I38" s="44">
        <v>1</v>
      </c>
      <c r="J38" s="44"/>
      <c r="K38" s="44"/>
      <c r="L38" s="44"/>
      <c r="M38" s="44"/>
      <c r="N38" s="49">
        <v>1</v>
      </c>
    </row>
    <row r="39" spans="1:14" ht="10.5" thickBot="1" x14ac:dyDescent="0.25">
      <c r="A39" s="31"/>
      <c r="B39" s="2">
        <v>7418</v>
      </c>
      <c r="C39" s="27" t="s">
        <v>304</v>
      </c>
      <c r="D39" s="11" t="s">
        <v>305</v>
      </c>
      <c r="E39" s="11" t="s">
        <v>306</v>
      </c>
      <c r="F39" s="42">
        <v>88803000</v>
      </c>
      <c r="G39" s="11" t="s">
        <v>178</v>
      </c>
      <c r="H39" s="2" t="s">
        <v>17</v>
      </c>
      <c r="I39" s="44">
        <v>1</v>
      </c>
      <c r="J39" s="44"/>
      <c r="K39" s="44"/>
      <c r="L39" s="44"/>
      <c r="M39" s="44"/>
      <c r="N39" s="49">
        <v>1</v>
      </c>
    </row>
    <row r="40" spans="1:14" ht="10.5" thickBot="1" x14ac:dyDescent="0.25">
      <c r="A40" s="31"/>
      <c r="B40" s="2">
        <v>7479</v>
      </c>
      <c r="C40" s="27" t="s">
        <v>307</v>
      </c>
      <c r="D40" s="11" t="s">
        <v>308</v>
      </c>
      <c r="E40" s="11" t="s">
        <v>309</v>
      </c>
      <c r="F40" s="42">
        <v>88801500</v>
      </c>
      <c r="G40" s="11" t="s">
        <v>178</v>
      </c>
      <c r="H40" s="2" t="s">
        <v>17</v>
      </c>
      <c r="I40" s="44">
        <v>1</v>
      </c>
      <c r="J40" s="44"/>
      <c r="K40" s="44"/>
      <c r="L40" s="44"/>
      <c r="M40" s="44"/>
      <c r="N40" s="49">
        <v>1</v>
      </c>
    </row>
    <row r="41" spans="1:14" ht="10.5" thickBot="1" x14ac:dyDescent="0.25">
      <c r="A41" s="31"/>
      <c r="B41" s="2">
        <v>7480</v>
      </c>
      <c r="C41" s="27" t="s">
        <v>310</v>
      </c>
      <c r="D41" s="11" t="s">
        <v>311</v>
      </c>
      <c r="E41" s="11" t="s">
        <v>312</v>
      </c>
      <c r="F41" s="42">
        <v>88704901</v>
      </c>
      <c r="G41" s="11" t="s">
        <v>174</v>
      </c>
      <c r="H41" s="2" t="s">
        <v>17</v>
      </c>
      <c r="I41" s="29"/>
      <c r="J41" s="44"/>
      <c r="K41" s="44"/>
      <c r="L41" s="44">
        <v>1</v>
      </c>
      <c r="M41" s="44"/>
      <c r="N41" s="49">
        <v>1</v>
      </c>
    </row>
    <row r="42" spans="1:14" ht="10.5" thickBot="1" x14ac:dyDescent="0.25">
      <c r="A42" s="31"/>
      <c r="B42" s="2">
        <v>7548</v>
      </c>
      <c r="C42" s="27" t="s">
        <v>313</v>
      </c>
      <c r="D42" s="11" t="s">
        <v>314</v>
      </c>
      <c r="E42" s="11" t="s">
        <v>223</v>
      </c>
      <c r="F42" s="42">
        <v>88930000</v>
      </c>
      <c r="G42" s="11" t="s">
        <v>224</v>
      </c>
      <c r="H42" s="2" t="s">
        <v>17</v>
      </c>
      <c r="I42" s="29"/>
      <c r="J42" s="29"/>
      <c r="K42" s="29"/>
      <c r="L42" s="29"/>
      <c r="M42" s="29"/>
      <c r="N42" s="49">
        <v>1</v>
      </c>
    </row>
    <row r="43" spans="1:14" ht="11" thickBot="1" x14ac:dyDescent="0.3">
      <c r="A43" s="78" t="s">
        <v>137</v>
      </c>
      <c r="B43" s="79"/>
      <c r="C43" s="79"/>
      <c r="D43" s="79"/>
      <c r="E43" s="79"/>
      <c r="F43" s="79"/>
      <c r="G43" s="80"/>
      <c r="H43" s="14"/>
      <c r="I43" s="37">
        <f t="shared" ref="I43:N43" si="0">SUM(I3:I42)</f>
        <v>54</v>
      </c>
      <c r="J43" s="37">
        <f t="shared" si="0"/>
        <v>11</v>
      </c>
      <c r="K43" s="37">
        <f t="shared" si="0"/>
        <v>4</v>
      </c>
      <c r="L43" s="73">
        <f>SUM(L3:L42)</f>
        <v>9</v>
      </c>
      <c r="M43" s="37">
        <f t="shared" si="0"/>
        <v>1</v>
      </c>
      <c r="N43" s="50">
        <f t="shared" si="0"/>
        <v>40</v>
      </c>
    </row>
    <row r="45" spans="1:14" ht="11" thickBot="1" x14ac:dyDescent="0.3">
      <c r="A45" s="87" t="s">
        <v>138</v>
      </c>
      <c r="B45" s="87"/>
      <c r="C45" s="87"/>
      <c r="D45" s="87"/>
      <c r="E45" s="87"/>
      <c r="F45" s="87"/>
      <c r="G45" s="87"/>
      <c r="H45" s="87"/>
      <c r="I45" s="87"/>
      <c r="J45" s="87"/>
      <c r="K45" s="88"/>
      <c r="L45" s="88"/>
      <c r="M45" s="88"/>
      <c r="N45" s="88"/>
    </row>
    <row r="46" spans="1:14" ht="11" thickBot="1" x14ac:dyDescent="0.3">
      <c r="A46" s="23" t="s">
        <v>1</v>
      </c>
      <c r="B46" s="23" t="s">
        <v>2</v>
      </c>
      <c r="C46" s="23" t="s">
        <v>3</v>
      </c>
      <c r="D46" s="24" t="s">
        <v>4</v>
      </c>
      <c r="E46" s="24" t="s">
        <v>5</v>
      </c>
      <c r="F46" s="23" t="s">
        <v>6</v>
      </c>
      <c r="G46" s="24" t="s">
        <v>7</v>
      </c>
      <c r="H46" s="23" t="s">
        <v>8</v>
      </c>
      <c r="I46" s="18" t="s">
        <v>9</v>
      </c>
      <c r="J46" s="18" t="s">
        <v>10</v>
      </c>
      <c r="K46" s="45" t="s">
        <v>11</v>
      </c>
      <c r="L46" s="41" t="s">
        <v>169</v>
      </c>
      <c r="M46" s="41" t="s">
        <v>170</v>
      </c>
      <c r="N46" s="25" t="s">
        <v>12</v>
      </c>
    </row>
    <row r="47" spans="1:14" ht="10.5" thickBot="1" x14ac:dyDescent="0.3">
      <c r="A47" s="5"/>
      <c r="B47" s="2"/>
      <c r="C47" s="2"/>
      <c r="D47" s="6"/>
      <c r="E47" s="11"/>
      <c r="F47" s="2"/>
      <c r="G47" s="12"/>
      <c r="H47" s="5"/>
      <c r="I47" s="5"/>
      <c r="J47" s="5"/>
      <c r="K47" s="39"/>
      <c r="L47" s="5"/>
      <c r="M47" s="5"/>
      <c r="N47" s="26"/>
    </row>
    <row r="48" spans="1:14" ht="11" thickBot="1" x14ac:dyDescent="0.3">
      <c r="A48" s="81" t="s">
        <v>137</v>
      </c>
      <c r="B48" s="82"/>
      <c r="C48" s="82"/>
      <c r="D48" s="82"/>
      <c r="E48" s="82"/>
      <c r="F48" s="82"/>
      <c r="G48" s="83"/>
      <c r="H48" s="15"/>
      <c r="I48" s="16">
        <f t="shared" ref="I48:N48" si="1">SUM(I47:I47)</f>
        <v>0</v>
      </c>
      <c r="J48" s="16">
        <f t="shared" si="1"/>
        <v>0</v>
      </c>
      <c r="K48" s="38">
        <f t="shared" si="1"/>
        <v>0</v>
      </c>
      <c r="L48" s="38">
        <f t="shared" si="1"/>
        <v>0</v>
      </c>
      <c r="M48" s="38">
        <f t="shared" si="1"/>
        <v>0</v>
      </c>
      <c r="N48" s="17">
        <f t="shared" si="1"/>
        <v>0</v>
      </c>
    </row>
    <row r="50" spans="1:13" ht="10.5" x14ac:dyDescent="0.25">
      <c r="A50" s="84" t="s">
        <v>139</v>
      </c>
      <c r="B50" s="85"/>
      <c r="C50" s="85"/>
      <c r="D50" s="85"/>
      <c r="E50" s="85"/>
      <c r="F50" s="85"/>
      <c r="G50" s="85"/>
      <c r="H50" s="85"/>
      <c r="I50" s="85"/>
      <c r="J50" s="86"/>
    </row>
    <row r="51" spans="1:13" ht="10.5" x14ac:dyDescent="0.25">
      <c r="A51" s="18" t="s">
        <v>1</v>
      </c>
      <c r="B51" s="18" t="s">
        <v>140</v>
      </c>
      <c r="C51" s="18" t="s">
        <v>141</v>
      </c>
      <c r="D51" s="21" t="s">
        <v>142</v>
      </c>
      <c r="E51" s="21" t="s">
        <v>5</v>
      </c>
      <c r="F51" s="18" t="s">
        <v>6</v>
      </c>
      <c r="G51" s="22" t="s">
        <v>7</v>
      </c>
      <c r="H51" s="18" t="s">
        <v>8</v>
      </c>
      <c r="I51" s="18" t="s">
        <v>143</v>
      </c>
      <c r="J51" s="18" t="s">
        <v>144</v>
      </c>
    </row>
    <row r="52" spans="1:13" x14ac:dyDescent="0.25">
      <c r="A52" s="33"/>
      <c r="B52" s="28"/>
      <c r="C52" s="2"/>
      <c r="D52" s="36"/>
      <c r="E52" s="28"/>
      <c r="F52" s="34"/>
      <c r="G52" s="35"/>
      <c r="H52" s="34"/>
      <c r="I52" s="34"/>
      <c r="J52" s="35"/>
      <c r="K52" s="40"/>
      <c r="L52" s="40"/>
      <c r="M52" s="40"/>
    </row>
    <row r="53" spans="1:13" ht="10.5" x14ac:dyDescent="0.25">
      <c r="A53" s="77" t="s">
        <v>137</v>
      </c>
      <c r="B53" s="77"/>
      <c r="C53" s="77"/>
      <c r="D53" s="77"/>
      <c r="E53" s="77"/>
      <c r="F53" s="77"/>
      <c r="G53" s="77"/>
      <c r="H53" s="77"/>
      <c r="I53" s="37">
        <f>SUM(I52)</f>
        <v>0</v>
      </c>
      <c r="J53" s="37">
        <f>SUM(J52)</f>
        <v>0</v>
      </c>
      <c r="K53" s="40"/>
      <c r="L53" s="40"/>
      <c r="M53" s="40"/>
    </row>
  </sheetData>
  <protectedRanges>
    <protectedRange algorithmName="SHA-512" hashValue="EnAcou78fVlGBTNJd3JYpmx7QgabRvCUyBFVFbTvz2V0e7pKLGu1KHLzLPH2ez9Rvy21rqtSP5JYrz37nfuumA==" saltValue="+sletQBU+BP/j2zRnH4/Wg==" spinCount="100000" sqref="D3:F3 B3:B38 C3:C42 D4:D38 G3:G38 H3:M42 E4:F42" name="POSTOS e UNIDADES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B39" name="POSTOS e UNIDADES_49_1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B40:B41" name="POSTOS e UNIDADES_1_3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B42" name="POSTOS e UNIDADES_1_4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D39" name="POSTOS e UNIDADES_1_5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D40:D41" name="POSTOS e UNIDADES_1_6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D42" name="POSTOS e UNIDADES_1_7" securityDescriptor="O:WDG:WDD:(A;;CC;;;S-1-5-21-2994637511-790031978-1797744665-54884)(A;;CC;;;S-1-5-21-2994637511-790031978-1797744665-25420)"/>
  </protectedRanges>
  <autoFilter ref="A2:N43" xr:uid="{5FA9DBA5-9C0A-4857-BCDD-463F61EE5DAD}"/>
  <mergeCells count="6">
    <mergeCell ref="A1:N1"/>
    <mergeCell ref="A53:H53"/>
    <mergeCell ref="A43:G43"/>
    <mergeCell ref="A45:N45"/>
    <mergeCell ref="A48:G48"/>
    <mergeCell ref="A50:J5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40D37-E541-4FF1-B5D1-2CBE87544917}">
  <dimension ref="A1:D33"/>
  <sheetViews>
    <sheetView topLeftCell="A9" workbookViewId="0">
      <selection activeCell="A18" sqref="A18"/>
    </sheetView>
  </sheetViews>
  <sheetFormatPr defaultColWidth="53.26953125" defaultRowHeight="12.5" x14ac:dyDescent="0.25"/>
  <cols>
    <col min="1" max="1" width="56.7265625" style="9" customWidth="1"/>
    <col min="2" max="2" width="20.1796875" style="10" bestFit="1" customWidth="1"/>
    <col min="3" max="3" width="6.36328125" bestFit="1" customWidth="1"/>
  </cols>
  <sheetData>
    <row r="1" spans="1:4" ht="13" x14ac:dyDescent="0.25">
      <c r="A1" s="71" t="s">
        <v>319</v>
      </c>
      <c r="B1" s="71"/>
    </row>
    <row r="2" spans="1:4" ht="12.65" customHeight="1" x14ac:dyDescent="0.25">
      <c r="A2" s="64" t="s">
        <v>145</v>
      </c>
      <c r="B2" s="67" t="s">
        <v>146</v>
      </c>
    </row>
    <row r="3" spans="1:4" ht="13" x14ac:dyDescent="0.25">
      <c r="A3" s="65" t="s">
        <v>147</v>
      </c>
      <c r="B3" s="60">
        <v>54</v>
      </c>
      <c r="C3" s="7"/>
      <c r="D3" s="8"/>
    </row>
    <row r="4" spans="1:4" ht="13" x14ac:dyDescent="0.25">
      <c r="A4" s="65" t="s">
        <v>148</v>
      </c>
      <c r="B4" s="60">
        <v>11</v>
      </c>
      <c r="C4" s="8"/>
      <c r="D4" s="8"/>
    </row>
    <row r="5" spans="1:4" ht="13" x14ac:dyDescent="0.25">
      <c r="A5" s="65" t="s">
        <v>149</v>
      </c>
      <c r="B5" s="60">
        <v>4</v>
      </c>
      <c r="C5" s="8"/>
    </row>
    <row r="6" spans="1:4" ht="13" x14ac:dyDescent="0.25">
      <c r="A6" s="65" t="s">
        <v>150</v>
      </c>
      <c r="B6" s="60">
        <v>0</v>
      </c>
      <c r="C6" s="8"/>
    </row>
    <row r="7" spans="1:4" ht="13" x14ac:dyDescent="0.25">
      <c r="A7" s="65" t="s">
        <v>151</v>
      </c>
      <c r="B7" s="60">
        <v>0</v>
      </c>
      <c r="C7" s="8"/>
    </row>
    <row r="8" spans="1:4" ht="13" x14ac:dyDescent="0.25">
      <c r="A8" s="65" t="s">
        <v>152</v>
      </c>
      <c r="B8" s="60">
        <v>0</v>
      </c>
      <c r="C8" s="8"/>
    </row>
    <row r="9" spans="1:4" ht="13" x14ac:dyDescent="0.25">
      <c r="A9" s="65" t="s">
        <v>153</v>
      </c>
      <c r="B9" s="60">
        <v>0</v>
      </c>
      <c r="C9" s="8"/>
    </row>
    <row r="10" spans="1:4" ht="13" x14ac:dyDescent="0.25">
      <c r="A10" s="65" t="s">
        <v>315</v>
      </c>
      <c r="B10" s="60">
        <v>9</v>
      </c>
      <c r="C10" s="8"/>
    </row>
    <row r="11" spans="1:4" ht="13" x14ac:dyDescent="0.25">
      <c r="A11" s="65" t="s">
        <v>316</v>
      </c>
      <c r="B11" s="60">
        <v>1</v>
      </c>
      <c r="C11" s="8"/>
    </row>
    <row r="12" spans="1:4" ht="13" x14ac:dyDescent="0.25">
      <c r="A12" s="65" t="s">
        <v>154</v>
      </c>
      <c r="B12" s="60">
        <v>0</v>
      </c>
      <c r="C12" s="8"/>
    </row>
    <row r="13" spans="1:4" ht="13" x14ac:dyDescent="0.25">
      <c r="A13" s="62" t="s">
        <v>155</v>
      </c>
      <c r="B13" s="63">
        <v>79</v>
      </c>
      <c r="C13" s="8"/>
    </row>
    <row r="14" spans="1:4" ht="13" x14ac:dyDescent="0.25">
      <c r="A14" s="64" t="s">
        <v>156</v>
      </c>
      <c r="B14" s="67" t="s">
        <v>146</v>
      </c>
    </row>
    <row r="15" spans="1:4" ht="13" x14ac:dyDescent="0.25">
      <c r="A15" s="65" t="s">
        <v>157</v>
      </c>
      <c r="B15" s="61">
        <v>0</v>
      </c>
    </row>
    <row r="16" spans="1:4" ht="13" x14ac:dyDescent="0.25">
      <c r="A16" s="65" t="s">
        <v>158</v>
      </c>
      <c r="B16" s="61">
        <v>0</v>
      </c>
    </row>
    <row r="17" spans="1:3" ht="13" x14ac:dyDescent="0.25">
      <c r="A17" s="62" t="s">
        <v>155</v>
      </c>
      <c r="B17" s="63">
        <v>0</v>
      </c>
    </row>
    <row r="18" spans="1:3" ht="13" x14ac:dyDescent="0.25">
      <c r="A18" s="64" t="s">
        <v>323</v>
      </c>
      <c r="B18" s="67" t="s">
        <v>146</v>
      </c>
    </row>
    <row r="19" spans="1:3" ht="13" x14ac:dyDescent="0.25">
      <c r="A19" s="65" t="s">
        <v>325</v>
      </c>
      <c r="B19" s="60">
        <f>20+40</f>
        <v>60</v>
      </c>
    </row>
    <row r="20" spans="1:3" ht="13" x14ac:dyDescent="0.25">
      <c r="A20" s="65" t="s">
        <v>324</v>
      </c>
      <c r="B20" s="60">
        <f>40+60</f>
        <v>100</v>
      </c>
    </row>
    <row r="21" spans="1:3" ht="13" x14ac:dyDescent="0.25">
      <c r="A21" s="65" t="s">
        <v>161</v>
      </c>
      <c r="B21" s="60">
        <v>0</v>
      </c>
    </row>
    <row r="22" spans="1:3" ht="13" x14ac:dyDescent="0.25">
      <c r="A22" s="65" t="s">
        <v>162</v>
      </c>
      <c r="B22" s="60">
        <v>0</v>
      </c>
    </row>
    <row r="23" spans="1:3" ht="13" x14ac:dyDescent="0.25">
      <c r="A23" s="65" t="s">
        <v>163</v>
      </c>
      <c r="B23" s="60">
        <v>5</v>
      </c>
    </row>
    <row r="24" spans="1:3" ht="13" x14ac:dyDescent="0.25">
      <c r="A24" s="65" t="s">
        <v>164</v>
      </c>
      <c r="B24" s="60">
        <v>5</v>
      </c>
    </row>
    <row r="25" spans="1:3" ht="13" x14ac:dyDescent="0.25">
      <c r="A25" s="65" t="s">
        <v>165</v>
      </c>
      <c r="B25" s="60">
        <v>5</v>
      </c>
    </row>
    <row r="26" spans="1:3" ht="13" x14ac:dyDescent="0.25">
      <c r="A26" s="65" t="s">
        <v>166</v>
      </c>
      <c r="B26" s="60">
        <v>5</v>
      </c>
    </row>
    <row r="27" spans="1:3" ht="13" x14ac:dyDescent="0.25">
      <c r="A27" s="65" t="s">
        <v>167</v>
      </c>
      <c r="B27" s="60">
        <v>5</v>
      </c>
    </row>
    <row r="28" spans="1:3" ht="13" x14ac:dyDescent="0.25">
      <c r="A28" s="69" t="s">
        <v>168</v>
      </c>
      <c r="B28" s="66">
        <v>10</v>
      </c>
    </row>
    <row r="29" spans="1:3" ht="13" x14ac:dyDescent="0.3">
      <c r="A29" s="68" t="s">
        <v>155</v>
      </c>
      <c r="B29" s="70">
        <v>195</v>
      </c>
    </row>
    <row r="31" spans="1:3" x14ac:dyDescent="0.25">
      <c r="C31" s="30"/>
    </row>
    <row r="32" spans="1:3" x14ac:dyDescent="0.25">
      <c r="C32" s="30"/>
    </row>
    <row r="33" spans="3:3" x14ac:dyDescent="0.25">
      <c r="C33" s="30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29C49-E9B5-4890-A302-C1668C02BD85}">
  <dimension ref="A1:B30"/>
  <sheetViews>
    <sheetView tabSelected="1" workbookViewId="0">
      <selection activeCell="C21" sqref="C21"/>
    </sheetView>
  </sheetViews>
  <sheetFormatPr defaultRowHeight="12.5" x14ac:dyDescent="0.25"/>
  <cols>
    <col min="1" max="1" width="52" bestFit="1" customWidth="1"/>
    <col min="2" max="2" width="8.81640625" bestFit="1" customWidth="1"/>
    <col min="3" max="3" width="14.453125" bestFit="1" customWidth="1"/>
  </cols>
  <sheetData>
    <row r="1" spans="1:2" ht="13" x14ac:dyDescent="0.25">
      <c r="A1" s="90" t="s">
        <v>317</v>
      </c>
      <c r="B1" s="90"/>
    </row>
    <row r="2" spans="1:2" ht="13" x14ac:dyDescent="0.25">
      <c r="A2" s="47" t="s">
        <v>145</v>
      </c>
      <c r="B2" s="47" t="s">
        <v>146</v>
      </c>
    </row>
    <row r="3" spans="1:2" ht="13" x14ac:dyDescent="0.25">
      <c r="A3" s="65" t="s">
        <v>147</v>
      </c>
      <c r="B3" s="1">
        <f>'QUANT FL'!B3+'QUANT CR'!B3</f>
        <v>108</v>
      </c>
    </row>
    <row r="4" spans="1:2" ht="13" x14ac:dyDescent="0.25">
      <c r="A4" s="65" t="s">
        <v>148</v>
      </c>
      <c r="B4" s="1">
        <f>'QUANT FL'!B4+'QUANT CR'!B4</f>
        <v>37</v>
      </c>
    </row>
    <row r="5" spans="1:2" ht="13" x14ac:dyDescent="0.25">
      <c r="A5" s="65" t="s">
        <v>149</v>
      </c>
      <c r="B5" s="1">
        <f>'QUANT FL'!B5+'QUANT CR'!B5</f>
        <v>7</v>
      </c>
    </row>
    <row r="6" spans="1:2" ht="13" x14ac:dyDescent="0.25">
      <c r="A6" s="65" t="s">
        <v>150</v>
      </c>
      <c r="B6" s="1">
        <f>'QUANT FL'!B6+'QUANT CR'!B6</f>
        <v>0</v>
      </c>
    </row>
    <row r="7" spans="1:2" ht="13" x14ac:dyDescent="0.25">
      <c r="A7" s="65" t="s">
        <v>151</v>
      </c>
      <c r="B7" s="1">
        <f>'QUANT FL'!B7+'QUANT CR'!B7</f>
        <v>0</v>
      </c>
    </row>
    <row r="8" spans="1:2" ht="13" x14ac:dyDescent="0.25">
      <c r="A8" s="65" t="s">
        <v>152</v>
      </c>
      <c r="B8" s="1">
        <f>'QUANT FL'!B8+'QUANT CR'!B8</f>
        <v>0</v>
      </c>
    </row>
    <row r="9" spans="1:2" ht="13" x14ac:dyDescent="0.25">
      <c r="A9" s="65" t="s">
        <v>153</v>
      </c>
      <c r="B9" s="1">
        <f>'QUANT FL'!B9+'QUANT CR'!B9</f>
        <v>0</v>
      </c>
    </row>
    <row r="10" spans="1:2" ht="13" x14ac:dyDescent="0.25">
      <c r="A10" s="65" t="s">
        <v>315</v>
      </c>
      <c r="B10" s="1">
        <f>'QUANT CR'!B10</f>
        <v>9</v>
      </c>
    </row>
    <row r="11" spans="1:2" ht="13" x14ac:dyDescent="0.25">
      <c r="A11" s="65" t="s">
        <v>316</v>
      </c>
      <c r="B11" s="1">
        <f>'QUANT CR'!B11</f>
        <v>1</v>
      </c>
    </row>
    <row r="12" spans="1:2" ht="13" x14ac:dyDescent="0.25">
      <c r="A12" s="65" t="s">
        <v>154</v>
      </c>
      <c r="B12" s="1">
        <f>'QUANT FL'!B10+'QUANT CR'!B12</f>
        <v>0</v>
      </c>
    </row>
    <row r="13" spans="1:2" ht="13" x14ac:dyDescent="0.25">
      <c r="A13" s="32" t="s">
        <v>155</v>
      </c>
      <c r="B13" s="32">
        <f>SUM(B3:B12)</f>
        <v>162</v>
      </c>
    </row>
    <row r="14" spans="1:2" ht="13" x14ac:dyDescent="0.25">
      <c r="A14" s="74" t="s">
        <v>156</v>
      </c>
      <c r="B14" s="48" t="s">
        <v>146</v>
      </c>
    </row>
    <row r="15" spans="1:2" ht="13" x14ac:dyDescent="0.25">
      <c r="A15" s="65" t="s">
        <v>157</v>
      </c>
      <c r="B15" s="1">
        <f>'QUANT FL'!B13+'QUANT CR'!B15</f>
        <v>0</v>
      </c>
    </row>
    <row r="16" spans="1:2" ht="13" x14ac:dyDescent="0.25">
      <c r="A16" s="65" t="s">
        <v>158</v>
      </c>
      <c r="B16" s="1">
        <f>'QUANT FL'!B14+'QUANT CR'!B16</f>
        <v>0</v>
      </c>
    </row>
    <row r="17" spans="1:2" ht="13" x14ac:dyDescent="0.25">
      <c r="A17" s="46" t="s">
        <v>155</v>
      </c>
      <c r="B17" s="13">
        <f>SUM(B15:B16)</f>
        <v>0</v>
      </c>
    </row>
    <row r="18" spans="1:2" ht="13" x14ac:dyDescent="0.25">
      <c r="A18" s="47" t="s">
        <v>321</v>
      </c>
      <c r="B18" s="48" t="s">
        <v>146</v>
      </c>
    </row>
    <row r="19" spans="1:2" ht="13" x14ac:dyDescent="0.25">
      <c r="A19" s="65" t="s">
        <v>159</v>
      </c>
      <c r="B19" s="66">
        <f>120+60</f>
        <v>180</v>
      </c>
    </row>
    <row r="20" spans="1:2" ht="13" x14ac:dyDescent="0.25">
      <c r="A20" s="65" t="s">
        <v>160</v>
      </c>
      <c r="B20" s="66">
        <f>320+100</f>
        <v>420</v>
      </c>
    </row>
    <row r="21" spans="1:2" ht="13" x14ac:dyDescent="0.25">
      <c r="A21" s="65" t="s">
        <v>320</v>
      </c>
      <c r="B21" s="66">
        <v>0</v>
      </c>
    </row>
    <row r="22" spans="1:2" ht="13" x14ac:dyDescent="0.25">
      <c r="A22" s="65" t="s">
        <v>161</v>
      </c>
      <c r="B22" s="66">
        <v>0</v>
      </c>
    </row>
    <row r="23" spans="1:2" ht="13" x14ac:dyDescent="0.25">
      <c r="A23" s="65" t="s">
        <v>162</v>
      </c>
      <c r="B23" s="66">
        <v>0</v>
      </c>
    </row>
    <row r="24" spans="1:2" ht="13" x14ac:dyDescent="0.25">
      <c r="A24" s="65" t="s">
        <v>163</v>
      </c>
      <c r="B24" s="66">
        <f>'QUANT FL'!B21+'QUANT CR'!B23</f>
        <v>10</v>
      </c>
    </row>
    <row r="25" spans="1:2" ht="13" x14ac:dyDescent="0.25">
      <c r="A25" s="65" t="s">
        <v>164</v>
      </c>
      <c r="B25" s="66">
        <f>'QUANT FL'!B22+'QUANT CR'!B24</f>
        <v>10</v>
      </c>
    </row>
    <row r="26" spans="1:2" ht="13" x14ac:dyDescent="0.25">
      <c r="A26" s="65" t="s">
        <v>165</v>
      </c>
      <c r="B26" s="66">
        <f>'QUANT FL'!B23+'QUANT CR'!B25</f>
        <v>10</v>
      </c>
    </row>
    <row r="27" spans="1:2" ht="13" x14ac:dyDescent="0.25">
      <c r="A27" s="65" t="s">
        <v>166</v>
      </c>
      <c r="B27" s="66">
        <f>'QUANT FL'!B24+'QUANT CR'!B26</f>
        <v>10</v>
      </c>
    </row>
    <row r="28" spans="1:2" ht="13" x14ac:dyDescent="0.25">
      <c r="A28" s="65" t="s">
        <v>167</v>
      </c>
      <c r="B28" s="66">
        <f>'QUANT FL'!B25+'QUANT CR'!B27</f>
        <v>10</v>
      </c>
    </row>
    <row r="29" spans="1:2" ht="13" x14ac:dyDescent="0.25">
      <c r="A29" s="69" t="s">
        <v>168</v>
      </c>
      <c r="B29" s="66">
        <f>'QUANT FL'!B26+'QUANT CR'!B28</f>
        <v>55</v>
      </c>
    </row>
    <row r="30" spans="1:2" ht="13" x14ac:dyDescent="0.25">
      <c r="A30" s="72"/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865a98d-913f-46dd-85c5-3af6e1f16b55" xsi:nil="true"/>
    <lcf76f155ced4ddcb4097134ff3c332f xmlns="a1625cbc-6789-4a53-a7a4-f622ed9ee909">
      <Terms xmlns="http://schemas.microsoft.com/office/infopath/2007/PartnerControls"/>
    </lcf76f155ced4ddcb4097134ff3c332f>
    <Link xmlns="a1625cbc-6789-4a53-a7a4-f622ed9ee909">
      <Url xsi:nil="true"/>
      <Description xsi:nil="true"/>
    </Link>
    <_Flow_SignoffStatus xmlns="a1625cbc-6789-4a53-a7a4-f622ed9ee90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22" ma:contentTypeDescription="Crie um novo documento." ma:contentTypeScope="" ma:versionID="ee40323d6f68f70699d3c031e490a74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b5474bb9f33a40b41d7b317008dd17b0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  <xsd:element ref="ns2:Lin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Link" ma:index="27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FF883B-2496-464C-B733-A99B39984A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6734C4-A62E-4055-988C-4F4726B140CE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www.w3.org/XML/1998/namespace"/>
    <ds:schemaRef ds:uri="d865a98d-913f-46dd-85c5-3af6e1f16b55"/>
    <ds:schemaRef ds:uri="http://schemas.microsoft.com/office/2006/documentManagement/types"/>
    <ds:schemaRef ds:uri="a1625cbc-6789-4a53-a7a4-f622ed9ee909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D4BDC70-0B0C-4AC2-B695-8EA1017711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POSTOS FL</vt:lpstr>
      <vt:lpstr>QUANT FL</vt:lpstr>
      <vt:lpstr>POSTOS CR</vt:lpstr>
      <vt:lpstr>QUANT CR</vt:lpstr>
      <vt:lpstr>TOTALIZADOR FL + CR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Juliana Tosta de Azevedo Santana</dc:creator>
  <cp:keywords/>
  <dc:description/>
  <cp:lastModifiedBy>Beatriz Jackiu Pisa</cp:lastModifiedBy>
  <cp:revision>2</cp:revision>
  <dcterms:created xsi:type="dcterms:W3CDTF">2017-09-19T13:13:30Z</dcterms:created>
  <dcterms:modified xsi:type="dcterms:W3CDTF">2024-12-19T04:57:36Z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ediaServiceImageTags">
    <vt:lpwstr/>
  </property>
  <property fmtid="{D5CDD505-2E9C-101B-9397-08002B2CF9AE}" pid="4" name="MSIP_Label_f1a47ad8-907a-4afd-bc2a-6b2ee4f96f0c_Enabled">
    <vt:lpwstr>true</vt:lpwstr>
  </property>
  <property fmtid="{D5CDD505-2E9C-101B-9397-08002B2CF9AE}" pid="5" name="MSIP_Label_f1a47ad8-907a-4afd-bc2a-6b2ee4f96f0c_SetDate">
    <vt:lpwstr>2024-02-26T13:09:54Z</vt:lpwstr>
  </property>
  <property fmtid="{D5CDD505-2E9C-101B-9397-08002B2CF9AE}" pid="6" name="MSIP_Label_f1a47ad8-907a-4afd-bc2a-6b2ee4f96f0c_Method">
    <vt:lpwstr>Privileged</vt:lpwstr>
  </property>
  <property fmtid="{D5CDD505-2E9C-101B-9397-08002B2CF9AE}" pid="7" name="MSIP_Label_f1a47ad8-907a-4afd-bc2a-6b2ee4f96f0c_Name">
    <vt:lpwstr>#EXTERNO_CONFIDENCIAL</vt:lpwstr>
  </property>
  <property fmtid="{D5CDD505-2E9C-101B-9397-08002B2CF9AE}" pid="8" name="MSIP_Label_f1a47ad8-907a-4afd-bc2a-6b2ee4f96f0c_SiteId">
    <vt:lpwstr>ab9bba98-684a-43fb-add8-9c2bebede229</vt:lpwstr>
  </property>
  <property fmtid="{D5CDD505-2E9C-101B-9397-08002B2CF9AE}" pid="9" name="MSIP_Label_f1a47ad8-907a-4afd-bc2a-6b2ee4f96f0c_ActionId">
    <vt:lpwstr>2fffca3e-699c-47db-b87a-fa3bdb1bd7d4</vt:lpwstr>
  </property>
  <property fmtid="{D5CDD505-2E9C-101B-9397-08002B2CF9AE}" pid="10" name="MSIP_Label_f1a47ad8-907a-4afd-bc2a-6b2ee4f96f0c_ContentBits">
    <vt:lpwstr>3</vt:lpwstr>
  </property>
</Properties>
</file>